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01. NGUYEN KIM THI (DOCUMENTS - TCCB)\01. DANH SACH NGUOI HANH NGHE BVDK THUY NGUYEN\02. DS DANG KY NGUOI HANH NGHE (OK)\SUA THEO BHXH - 30.3.2020\CHUẨN\"/>
    </mc:Choice>
  </mc:AlternateContent>
  <xr:revisionPtr revIDLastSave="0" documentId="13_ncr:1_{5C065A91-E788-4EE6-B84A-132280F2258C}" xr6:coauthVersionLast="45" xr6:coauthVersionMax="45" xr10:uidLastSave="{00000000-0000-0000-0000-000000000000}"/>
  <bookViews>
    <workbookView xWindow="-120" yWindow="-120" windowWidth="29040" windowHeight="15750" tabRatio="929" xr2:uid="{00000000-000D-0000-FFFF-FFFF00000000}"/>
  </bookViews>
  <sheets>
    <sheet name="DS người có CCHN" sheetId="5" r:id="rId1"/>
    <sheet name="DS người làm việc" sheetId="11" r:id="rId2"/>
    <sheet name="Bác sĩ (OK)" sheetId="6" state="hidden" r:id="rId3"/>
    <sheet name="Y sĩ (OK)" sheetId="7" state="hidden" r:id="rId4"/>
    <sheet name="Điều dưỡng (OK)" sheetId="8" state="hidden" r:id="rId5"/>
    <sheet name="Hộ sinh (OK)" sheetId="9" state="hidden" r:id="rId6"/>
    <sheet name="Kỹ thuật viên (OK)" sheetId="10" state="hidden" r:id="rId7"/>
  </sheets>
  <definedNames>
    <definedName name="_xlnm.Print_Area" localSheetId="2">'Bác sĩ (OK)'!$A$1:$H$123</definedName>
    <definedName name="_xlnm.Print_Area" localSheetId="4">'Điều dưỡng (OK)'!$A$1:$H$249</definedName>
    <definedName name="_xlnm.Print_Area" localSheetId="0">'DS người có CCHN'!$A$1:$F$42</definedName>
    <definedName name="_xlnm.Print_Area" localSheetId="1">'DS người làm việc'!$A$1:$E$144</definedName>
    <definedName name="_xlnm.Print_Area" localSheetId="5">'Hộ sinh (OK)'!$A$1:$H$50</definedName>
    <definedName name="_xlnm.Print_Area" localSheetId="6">'Kỹ thuật viên (OK)'!$A$1:$H$55</definedName>
    <definedName name="_xlnm.Print_Area" localSheetId="3">'Y sĩ (OK)'!$A$1:$H$47</definedName>
    <definedName name="_xlnm.Print_Titles" localSheetId="2">'Bác sĩ (OK)'!$14:$14</definedName>
    <definedName name="_xlnm.Print_Titles" localSheetId="4">'Điều dưỡng (OK)'!$14:$14</definedName>
    <definedName name="_xlnm.Print_Titles" localSheetId="0">'DS người có CCHN'!$12:$12</definedName>
    <definedName name="_xlnm.Print_Titles" localSheetId="1">'DS người làm việc'!$3:$3</definedName>
    <definedName name="_xlnm.Print_Titles" localSheetId="5">'Hộ sinh (OK)'!$14:$14</definedName>
    <definedName name="_xlnm.Print_Titles" localSheetId="6">'Kỹ thuật viên (OK)'!$14:$14</definedName>
    <definedName name="_xlnm.Print_Titles" localSheetId="3">'Y sĩ (OK)'!$14:$14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" i="5" l="1"/>
  <c r="J12" i="5"/>
  <c r="H12" i="5"/>
  <c r="K12" i="5" s="1"/>
  <c r="A6" i="11" l="1"/>
  <c r="A8" i="11" s="1"/>
  <c r="A9" i="11" s="1"/>
  <c r="A10" i="11" s="1"/>
  <c r="A12" i="11" s="1"/>
  <c r="A13" i="11" s="1"/>
  <c r="A14" i="11" s="1"/>
  <c r="A16" i="11" s="1"/>
  <c r="A17" i="11" s="1"/>
  <c r="A19" i="11" s="1"/>
  <c r="A20" i="11" s="1"/>
  <c r="A21" i="11" s="1"/>
  <c r="A22" i="11" s="1"/>
  <c r="A23" i="11" s="1"/>
  <c r="A25" i="11" s="1"/>
  <c r="A26" i="11" s="1"/>
  <c r="A27" i="11" s="1"/>
  <c r="A28" i="11" s="1"/>
  <c r="A30" i="11" s="1"/>
  <c r="A31" i="11" s="1"/>
  <c r="A32" i="11" s="1"/>
  <c r="A33" i="11" s="1"/>
  <c r="A35" i="11" s="1"/>
  <c r="A36" i="11" s="1"/>
  <c r="A37" i="11" s="1"/>
  <c r="A39" i="11" s="1"/>
  <c r="A40" i="11" s="1"/>
  <c r="A41" i="11" s="1"/>
  <c r="A43" i="11" s="1"/>
  <c r="A45" i="11" s="1"/>
  <c r="A46" i="11" s="1"/>
  <c r="A48" i="11" s="1"/>
  <c r="A50" i="11" s="1"/>
  <c r="A51" i="11" s="1"/>
  <c r="A53" i="11" s="1"/>
  <c r="A54" i="11" s="1"/>
  <c r="A55" i="11" s="1"/>
  <c r="A56" i="11" s="1"/>
  <c r="A57" i="11" s="1"/>
  <c r="A59" i="11" l="1"/>
  <c r="A60" i="11" s="1"/>
  <c r="A61" i="11" s="1"/>
  <c r="A62" i="11" s="1"/>
  <c r="A63" i="11" s="1"/>
  <c r="A65" i="11" s="1"/>
  <c r="A66" i="11" s="1"/>
  <c r="A67" i="11" s="1"/>
  <c r="A68" i="11" s="1"/>
  <c r="A69" i="11" s="1"/>
  <c r="A70" i="11" s="1"/>
  <c r="A71" i="11" s="1"/>
  <c r="A72" i="11" s="1"/>
  <c r="A74" i="11" s="1"/>
  <c r="A75" i="11" s="1"/>
  <c r="A76" i="11" s="1"/>
  <c r="A77" i="11" s="1"/>
  <c r="A78" i="11" s="1"/>
  <c r="A80" i="11" s="1"/>
  <c r="A81" i="11" s="1"/>
  <c r="A82" i="11" s="1"/>
  <c r="A83" i="11" s="1"/>
  <c r="A84" i="11" s="1"/>
  <c r="A86" i="11" s="1"/>
  <c r="A88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6" i="5"/>
  <c r="A17" i="5" s="1"/>
  <c r="A18" i="5" s="1"/>
  <c r="A20" i="5" s="1"/>
  <c r="A21" i="5" s="1"/>
  <c r="A23" i="5" s="1"/>
  <c r="A25" i="5" s="1"/>
  <c r="A26" i="5" s="1"/>
  <c r="A28" i="5" s="1"/>
  <c r="A30" i="5" s="1"/>
  <c r="A31" i="5" s="1"/>
  <c r="A33" i="5" s="1"/>
  <c r="A34" i="5" l="1"/>
  <c r="A36" i="5" s="1"/>
  <c r="Z117" i="6"/>
  <c r="T113" i="6"/>
  <c r="U113" i="6"/>
  <c r="U117" i="6" s="1"/>
  <c r="V113" i="6"/>
  <c r="W113" i="6"/>
  <c r="W117" i="6" s="1"/>
  <c r="X113" i="6"/>
  <c r="Y113" i="6"/>
  <c r="Y117" i="6" s="1"/>
  <c r="Z113" i="6"/>
  <c r="AA113" i="6"/>
  <c r="AA117" i="6" s="1"/>
  <c r="AB113" i="6"/>
  <c r="AC113" i="6"/>
  <c r="AD113" i="6"/>
  <c r="S113" i="6"/>
  <c r="B30" i="6"/>
  <c r="B31" i="6" s="1"/>
  <c r="B58" i="6"/>
  <c r="AE113" i="6" l="1"/>
  <c r="O15" i="8" l="1"/>
  <c r="P15" i="8"/>
  <c r="B22" i="6" l="1"/>
  <c r="B23" i="6" s="1"/>
  <c r="B24" i="6" s="1"/>
  <c r="B25" i="6" s="1"/>
  <c r="B26" i="6" s="1"/>
  <c r="B27" i="6" s="1"/>
  <c r="E243" i="8"/>
  <c r="Q15" i="8" l="1"/>
  <c r="M15" i="8" l="1"/>
  <c r="E241" i="8" s="1"/>
  <c r="E245" i="8"/>
  <c r="O15" i="10"/>
  <c r="E55" i="10" s="1"/>
  <c r="P15" i="10"/>
  <c r="E56" i="10" s="1"/>
  <c r="M15" i="10"/>
  <c r="B51" i="10"/>
  <c r="B48" i="10"/>
  <c r="B45" i="10"/>
  <c r="B34" i="10"/>
  <c r="B35" i="10" s="1"/>
  <c r="B36" i="10" s="1"/>
  <c r="B37" i="10" s="1"/>
  <c r="B38" i="10" s="1"/>
  <c r="B39" i="10" s="1"/>
  <c r="B40" i="10" s="1"/>
  <c r="B41" i="10" s="1"/>
  <c r="B42" i="10" s="1"/>
  <c r="B17" i="10"/>
  <c r="B18" i="10" s="1"/>
  <c r="B19" i="10" s="1"/>
  <c r="A17" i="10"/>
  <c r="A18" i="10" s="1"/>
  <c r="A19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3" i="10" s="1"/>
  <c r="A34" i="10" s="1"/>
  <c r="A35" i="10" s="1"/>
  <c r="A36" i="10" s="1"/>
  <c r="A37" i="10" s="1"/>
  <c r="A38" i="10" s="1"/>
  <c r="A39" i="10" s="1"/>
  <c r="A40" i="10" s="1"/>
  <c r="A41" i="10" s="1"/>
  <c r="B75" i="8"/>
  <c r="B76" i="8" s="1"/>
  <c r="B77" i="8" s="1"/>
  <c r="B78" i="8" s="1"/>
  <c r="B79" i="8" s="1"/>
  <c r="B38" i="9"/>
  <c r="B41" i="9"/>
  <c r="B17" i="9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O15" i="9"/>
  <c r="E45" i="9" s="1"/>
  <c r="P15" i="9"/>
  <c r="E46" i="9" s="1"/>
  <c r="M15" i="9"/>
  <c r="E43" i="9" s="1"/>
  <c r="E244" i="8"/>
  <c r="B216" i="8"/>
  <c r="B217" i="8" s="1"/>
  <c r="B218" i="8" s="1"/>
  <c r="B219" i="8" s="1"/>
  <c r="B210" i="8"/>
  <c r="B211" i="8" s="1"/>
  <c r="B212" i="8" s="1"/>
  <c r="B213" i="8" s="1"/>
  <c r="B201" i="8"/>
  <c r="B202" i="8" s="1"/>
  <c r="B203" i="8" s="1"/>
  <c r="B204" i="8" s="1"/>
  <c r="B205" i="8" s="1"/>
  <c r="B206" i="8" s="1"/>
  <c r="B207" i="8" s="1"/>
  <c r="B194" i="8"/>
  <c r="B195" i="8" s="1"/>
  <c r="B196" i="8" s="1"/>
  <c r="B197" i="8" s="1"/>
  <c r="B198" i="8" s="1"/>
  <c r="B188" i="8"/>
  <c r="B189" i="8" s="1"/>
  <c r="B190" i="8" s="1"/>
  <c r="B191" i="8" s="1"/>
  <c r="B176" i="8"/>
  <c r="B177" i="8" s="1"/>
  <c r="B178" i="8" s="1"/>
  <c r="B179" i="8" s="1"/>
  <c r="B180" i="8" s="1"/>
  <c r="B181" i="8" s="1"/>
  <c r="B170" i="8"/>
  <c r="B171" i="8" s="1"/>
  <c r="B172" i="8" s="1"/>
  <c r="B173" i="8" s="1"/>
  <c r="B162" i="8"/>
  <c r="B163" i="8" s="1"/>
  <c r="B164" i="8" s="1"/>
  <c r="B165" i="8" s="1"/>
  <c r="B166" i="8" s="1"/>
  <c r="B167" i="8" s="1"/>
  <c r="B131" i="8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16" i="8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93" i="8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82" i="8"/>
  <c r="B83" i="8" s="1"/>
  <c r="B84" i="8" s="1"/>
  <c r="B85" i="8" s="1"/>
  <c r="B86" i="8" s="1"/>
  <c r="B87" i="8" s="1"/>
  <c r="B88" i="8" s="1"/>
  <c r="B89" i="8" s="1"/>
  <c r="B90" i="8" s="1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O15" i="7"/>
  <c r="E40" i="7" s="1"/>
  <c r="P15" i="7"/>
  <c r="E41" i="7" s="1"/>
  <c r="M15" i="7"/>
  <c r="E38" i="7" s="1"/>
  <c r="A18" i="7"/>
  <c r="R15" i="6"/>
  <c r="E122" i="6" s="1"/>
  <c r="Q15" i="6"/>
  <c r="E121" i="6" s="1"/>
  <c r="B22" i="10"/>
  <c r="B23" i="10" s="1"/>
  <c r="B24" i="10" s="1"/>
  <c r="B25" i="10" s="1"/>
  <c r="B26" i="10" s="1"/>
  <c r="B27" i="10" s="1"/>
  <c r="B28" i="10" s="1"/>
  <c r="B29" i="10" s="1"/>
  <c r="B30" i="10" s="1"/>
  <c r="B31" i="10" s="1"/>
  <c r="B234" i="8"/>
  <c r="B235" i="8" s="1"/>
  <c r="B236" i="8" s="1"/>
  <c r="B237" i="8" s="1"/>
  <c r="B238" i="8" s="1"/>
  <c r="B239" i="8" s="1"/>
  <c r="B231" i="8"/>
  <c r="B228" i="8"/>
  <c r="B222" i="8"/>
  <c r="B223" i="8" s="1"/>
  <c r="B224" i="8" s="1"/>
  <c r="B225" i="8" s="1"/>
  <c r="B184" i="8"/>
  <c r="B185" i="8" s="1"/>
  <c r="B54" i="8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24" i="7"/>
  <c r="B25" i="7" s="1"/>
  <c r="B26" i="7" s="1"/>
  <c r="B27" i="7" s="1"/>
  <c r="B28" i="7" s="1"/>
  <c r="B29" i="7" s="1"/>
  <c r="B30" i="7" s="1"/>
  <c r="B31" i="7" s="1"/>
  <c r="B32" i="7" s="1"/>
  <c r="B33" i="7" s="1"/>
  <c r="B19" i="7"/>
  <c r="B20" i="7" s="1"/>
  <c r="B21" i="7" s="1"/>
  <c r="B109" i="6"/>
  <c r="B102" i="6"/>
  <c r="B103" i="6" s="1"/>
  <c r="B104" i="6" s="1"/>
  <c r="B105" i="6" s="1"/>
  <c r="B106" i="6" s="1"/>
  <c r="B96" i="6"/>
  <c r="B97" i="6" s="1"/>
  <c r="B98" i="6" s="1"/>
  <c r="B99" i="6" s="1"/>
  <c r="B90" i="6"/>
  <c r="B91" i="6" s="1"/>
  <c r="B92" i="6" s="1"/>
  <c r="B93" i="6" s="1"/>
  <c r="B83" i="6"/>
  <c r="B84" i="6" s="1"/>
  <c r="B85" i="6" s="1"/>
  <c r="B80" i="6"/>
  <c r="B77" i="6"/>
  <c r="B68" i="6"/>
  <c r="B69" i="6" s="1"/>
  <c r="B70" i="6" s="1"/>
  <c r="B71" i="6" s="1"/>
  <c r="B72" i="6" s="1"/>
  <c r="B73" i="6" s="1"/>
  <c r="B74" i="6" s="1"/>
  <c r="B62" i="6"/>
  <c r="B63" i="6" s="1"/>
  <c r="B64" i="6" s="1"/>
  <c r="B65" i="6" s="1"/>
  <c r="B59" i="6"/>
  <c r="B54" i="6"/>
  <c r="B55" i="6" s="1"/>
  <c r="B47" i="6"/>
  <c r="B48" i="6" s="1"/>
  <c r="B49" i="6" s="1"/>
  <c r="B50" i="6" s="1"/>
  <c r="B51" i="6" s="1"/>
  <c r="B44" i="6"/>
  <c r="B37" i="6"/>
  <c r="B38" i="6" s="1"/>
  <c r="B39" i="6" s="1"/>
  <c r="B40" i="6" s="1"/>
  <c r="B41" i="6" s="1"/>
  <c r="B32" i="6"/>
  <c r="B33" i="6" s="1"/>
  <c r="B34" i="6" s="1"/>
  <c r="B17" i="6"/>
  <c r="B18" i="6" s="1"/>
  <c r="B19" i="6" s="1"/>
  <c r="A17" i="6"/>
  <c r="A18" i="6" s="1"/>
  <c r="A19" i="6" s="1"/>
  <c r="A21" i="6" s="1"/>
  <c r="P15" i="6"/>
  <c r="E119" i="6" s="1"/>
  <c r="O15" i="6"/>
  <c r="E118" i="6" s="1"/>
  <c r="N15" i="6"/>
  <c r="E117" i="6" s="1"/>
  <c r="M15" i="6"/>
  <c r="E116" i="6" s="1"/>
  <c r="A36" i="9" l="1"/>
  <c r="A38" i="9" s="1"/>
  <c r="A40" i="9" s="1"/>
  <c r="A41" i="9" s="1"/>
  <c r="A42" i="10"/>
  <c r="A44" i="10" s="1"/>
  <c r="A45" i="10" s="1"/>
  <c r="A47" i="10" s="1"/>
  <c r="A48" i="10" s="1"/>
  <c r="A50" i="10" s="1"/>
  <c r="A51" i="10" s="1"/>
  <c r="A30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22" i="6"/>
  <c r="A23" i="6" s="1"/>
  <c r="A24" i="6" s="1"/>
  <c r="A25" i="6" s="1"/>
  <c r="A26" i="6" s="1"/>
  <c r="A27" i="6" s="1"/>
  <c r="A29" i="6" s="1"/>
  <c r="A30" i="6" s="1"/>
  <c r="B44" i="8"/>
  <c r="B45" i="8" s="1"/>
  <c r="B46" i="8" s="1"/>
  <c r="B47" i="8" s="1"/>
  <c r="B48" i="8" s="1"/>
  <c r="B49" i="8" s="1"/>
  <c r="B50" i="8" s="1"/>
  <c r="B51" i="8" s="1"/>
  <c r="E114" i="6"/>
  <c r="A19" i="7"/>
  <c r="A20" i="7" s="1"/>
  <c r="A21" i="7" s="1"/>
  <c r="A23" i="7" s="1"/>
  <c r="A24" i="7" l="1"/>
  <c r="A25" i="7" s="1"/>
  <c r="A26" i="7" l="1"/>
  <c r="A27" i="7" s="1"/>
  <c r="A28" i="7" s="1"/>
  <c r="A29" i="7" s="1"/>
  <c r="A30" i="7" s="1"/>
  <c r="A31" i="7" s="1"/>
  <c r="A32" i="7" s="1"/>
  <c r="A33" i="7" s="1"/>
  <c r="A34" i="7" s="1"/>
  <c r="A36" i="7" s="1"/>
  <c r="A31" i="6" l="1"/>
  <c r="A32" i="6" s="1"/>
  <c r="A33" i="6" l="1"/>
  <c r="A34" i="6" s="1"/>
  <c r="A36" i="6" s="1"/>
  <c r="A37" i="6" s="1"/>
  <c r="A38" i="6" s="1"/>
  <c r="A39" i="6" s="1"/>
  <c r="A40" i="6" s="1"/>
  <c r="A41" i="6" l="1"/>
  <c r="A43" i="6" s="1"/>
  <c r="A44" i="6" s="1"/>
  <c r="A46" i="6" s="1"/>
  <c r="A47" i="6" s="1"/>
  <c r="A48" i="6" s="1"/>
  <c r="A49" i="6" s="1"/>
  <c r="A50" i="6" s="1"/>
  <c r="A51" i="6" s="1"/>
  <c r="A53" i="6" s="1"/>
  <c r="A54" i="6" s="1"/>
  <c r="A55" i="6" s="1"/>
  <c r="A57" i="6" s="1"/>
  <c r="A58" i="6" s="1"/>
  <c r="A59" i="6" s="1"/>
  <c r="A61" i="6" l="1"/>
  <c r="A62" i="6" s="1"/>
  <c r="A63" i="6" s="1"/>
  <c r="A64" i="6" s="1"/>
  <c r="A65" i="6" s="1"/>
  <c r="A67" i="6" s="1"/>
  <c r="A68" i="6" l="1"/>
  <c r="A69" i="6" s="1"/>
  <c r="A70" i="6" s="1"/>
  <c r="A71" i="6" s="1"/>
  <c r="A72" i="6" s="1"/>
  <c r="A73" i="6" s="1"/>
  <c r="A74" i="6" s="1"/>
  <c r="A76" i="6" l="1"/>
  <c r="A77" i="6" s="1"/>
  <c r="A79" i="6" l="1"/>
  <c r="A80" i="6" s="1"/>
  <c r="A82" i="6" l="1"/>
  <c r="A83" i="6" s="1"/>
  <c r="A84" i="6" s="1"/>
  <c r="A85" i="6" s="1"/>
  <c r="A87" i="6" l="1"/>
  <c r="A89" i="6" s="1"/>
  <c r="A90" i="6" s="1"/>
  <c r="A91" i="6" s="1"/>
  <c r="A92" i="6" s="1"/>
  <c r="A93" i="6" l="1"/>
  <c r="A95" i="6" s="1"/>
  <c r="A96" i="6" s="1"/>
  <c r="A97" i="6" s="1"/>
  <c r="A98" i="6" s="1"/>
  <c r="A99" i="6" s="1"/>
  <c r="A101" i="6" s="1"/>
  <c r="A102" i="6" s="1"/>
  <c r="A103" i="6" s="1"/>
  <c r="A104" i="6" s="1"/>
  <c r="A105" i="6" s="1"/>
  <c r="A106" i="6" s="1"/>
  <c r="A108" i="6" l="1"/>
  <c r="A109" i="6" s="1"/>
  <c r="A112" i="6" s="1"/>
  <c r="E53" i="10" l="1"/>
  <c r="A45" i="8"/>
  <c r="A46" i="8" s="1"/>
  <c r="A47" i="8" s="1"/>
  <c r="A48" i="8" l="1"/>
  <c r="A49" i="8" s="1"/>
  <c r="A50" i="8" s="1"/>
  <c r="A51" i="8" l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4" i="8" s="1"/>
  <c r="A75" i="8" s="1"/>
  <c r="A76" i="8" s="1"/>
  <c r="A77" i="8" s="1"/>
  <c r="A78" i="8" s="1"/>
  <c r="A79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l="1"/>
  <c r="A112" i="8" s="1"/>
  <c r="A113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1" i="8" s="1"/>
  <c r="A162" i="8" s="1"/>
  <c r="A163" i="8" s="1"/>
  <c r="A164" i="8" s="1"/>
  <c r="A165" i="8" s="1"/>
  <c r="A166" i="8" s="1"/>
  <c r="A167" i="8" s="1"/>
  <c r="A169" i="8" s="1"/>
  <c r="A170" i="8" s="1"/>
  <c r="A171" i="8" s="1"/>
  <c r="A172" i="8" s="1"/>
  <c r="A173" i="8" l="1"/>
  <c r="A175" i="8" s="1"/>
  <c r="A176" i="8" s="1"/>
  <c r="A177" i="8" s="1"/>
  <c r="A178" i="8" s="1"/>
  <c r="A179" i="8" s="1"/>
  <c r="A180" i="8" s="1"/>
  <c r="A181" i="8" s="1"/>
  <c r="A183" i="8" s="1"/>
  <c r="A184" i="8" s="1"/>
  <c r="A185" i="8" s="1"/>
  <c r="A187" i="8" s="1"/>
  <c r="A188" i="8" s="1"/>
  <c r="A189" i="8" s="1"/>
  <c r="A190" i="8" s="1"/>
  <c r="A191" i="8" s="1"/>
  <c r="A193" i="8" l="1"/>
  <c r="A194" i="8" s="1"/>
  <c r="A195" i="8" s="1"/>
  <c r="A196" i="8" s="1"/>
  <c r="A197" i="8" s="1"/>
  <c r="A198" i="8" s="1"/>
  <c r="A200" i="8" s="1"/>
  <c r="A201" i="8" s="1"/>
  <c r="A202" i="8" s="1"/>
  <c r="A203" i="8" s="1"/>
  <c r="A204" i="8" s="1"/>
  <c r="A205" i="8" s="1"/>
  <c r="A206" i="8" s="1"/>
  <c r="A207" i="8" s="1"/>
  <c r="A209" i="8" s="1"/>
  <c r="A210" i="8" s="1"/>
  <c r="A211" i="8" s="1"/>
  <c r="A212" i="8" s="1"/>
  <c r="A213" i="8" s="1"/>
  <c r="A215" i="8" s="1"/>
  <c r="A216" i="8" s="1"/>
  <c r="A217" i="8" s="1"/>
  <c r="A218" i="8" s="1"/>
  <c r="A219" i="8" s="1"/>
  <c r="A221" i="8" s="1"/>
  <c r="A222" i="8" s="1"/>
  <c r="A223" i="8" s="1"/>
  <c r="A224" i="8" s="1"/>
  <c r="A225" i="8" s="1"/>
  <c r="A227" i="8" s="1"/>
  <c r="A228" i="8" s="1"/>
  <c r="A230" i="8" s="1"/>
  <c r="A231" i="8" s="1"/>
  <c r="A233" i="8" s="1"/>
  <c r="A234" i="8" s="1"/>
  <c r="A235" i="8" s="1"/>
  <c r="A236" i="8" s="1"/>
  <c r="A237" i="8" s="1"/>
  <c r="A238" i="8" s="1"/>
  <c r="A239" i="8" s="1"/>
  <c r="V115" i="6" l="1"/>
  <c r="V117" i="6" s="1"/>
  <c r="S115" i="6"/>
  <c r="AE115" i="6" s="1"/>
  <c r="AC115" i="6"/>
  <c r="AC117" i="6" s="1"/>
  <c r="AB115" i="6"/>
  <c r="AB117" i="6" s="1"/>
  <c r="X115" i="6"/>
  <c r="X117" i="6" s="1"/>
  <c r="AD115" i="6"/>
  <c r="AD117" i="6" s="1"/>
  <c r="T115" i="6"/>
  <c r="T117" i="6" s="1"/>
  <c r="S117" i="6" l="1"/>
</calcChain>
</file>

<file path=xl/sharedStrings.xml><?xml version="1.0" encoding="utf-8"?>
<sst xmlns="http://schemas.openxmlformats.org/spreadsheetml/2006/main" count="3663" uniqueCount="1171">
  <si>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</si>
  <si>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</si>
  <si>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</si>
  <si>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</si>
  <si>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</si>
  <si>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</si>
  <si>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</si>
  <si>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</si>
  <si>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</si>
  <si>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</si>
  <si>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</si>
  <si>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</si>
  <si>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</si>
  <si>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</si>
  <si>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</si>
  <si>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</si>
  <si>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</si>
  <si>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</si>
  <si>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</si>
  <si>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</si>
  <si>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</si>
  <si>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</si>
  <si>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</si>
  <si>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</si>
  <si>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</si>
  <si>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</si>
  <si>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</si>
  <si>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</si>
  <si>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</si>
  <si>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</si>
  <si>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</si>
  <si>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</si>
  <si>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</si>
  <si>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</si>
  <si>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</si>
  <si>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</si>
  <si>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</si>
  <si>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</si>
  <si>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</si>
  <si>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</si>
  <si>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</si>
  <si>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</si>
  <si>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</si>
  <si>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</si>
  <si>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</si>
  <si>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</si>
  <si>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</si>
  <si>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</si>
  <si>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</si>
  <si>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</si>
  <si>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</si>
  <si>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</si>
  <si>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</si>
  <si>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</si>
  <si>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</si>
  <si>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</si>
  <si>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</si>
  <si>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</si>
  <si>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</si>
  <si>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</si>
  <si>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</si>
  <si>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</si>
  <si>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</si>
  <si>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</si>
  <si>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</si>
  <si>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</si>
  <si>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</si>
  <si>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</si>
  <si>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</si>
  <si>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</si>
  <si>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</si>
  <si>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</si>
  <si>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</si>
  <si>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</si>
  <si>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</si>
  <si>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</si>
  <si>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</si>
  <si>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</si>
  <si>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</si>
  <si>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</si>
  <si>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</si>
  <si>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</si>
  <si>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</si>
  <si>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</si>
  <si>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</si>
  <si>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</si>
  <si>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</si>
  <si>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</si>
  <si>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</si>
  <si>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</si>
  <si>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</si>
  <si>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</si>
  <si>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</si>
  <si>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</si>
  <si>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</si>
  <si>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</si>
  <si>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</si>
  <si>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</si>
  <si>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</si>
  <si>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</si>
  <si>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</si>
  <si>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</si>
  <si>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</si>
  <si>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</si>
  <si>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</si>
  <si>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</si>
  <si>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</si>
  <si>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</si>
  <si>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</si>
  <si>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</si>
  <si>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</si>
  <si>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</si>
  <si>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</si>
  <si>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</si>
  <si>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</si>
  <si>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</si>
  <si>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</si>
  <si>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</si>
  <si>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</si>
  <si>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</si>
  <si>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</si>
  <si>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</si>
  <si>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</si>
  <si>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</si>
  <si>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</si>
  <si>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</si>
  <si>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</si>
  <si>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</si>
  <si>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</si>
  <si>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</si>
  <si>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</si>
  <si>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</si>
  <si>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</si>
  <si>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</si>
  <si>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</si>
  <si>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</si>
  <si>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</si>
  <si>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</si>
  <si>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</si>
  <si>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</si>
  <si>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</si>
  <si>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</si>
  <si>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</si>
  <si>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</si>
  <si>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</si>
  <si>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</si>
  <si>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</si>
  <si>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</si>
  <si>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</si>
  <si>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</si>
  <si>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</si>
  <si>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</si>
  <si>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</si>
  <si>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</si>
  <si>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</si>
  <si>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</si>
  <si>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</si>
  <si>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</si>
  <si>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</si>
  <si>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</si>
  <si>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</si>
  <si>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</si>
  <si>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</si>
  <si>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</si>
  <si>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</si>
  <si>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</si>
  <si>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</si>
  <si>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</si>
  <si>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</si>
  <si>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</si>
  <si>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</si>
  <si>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</si>
  <si>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</si>
  <si>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</si>
  <si>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</si>
  <si>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</si>
  <si>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</si>
  <si>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</si>
  <si>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</si>
  <si>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</si>
  <si>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</si>
  <si>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</si>
  <si>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</si>
  <si>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</si>
  <si>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</si>
  <si>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</si>
  <si>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</si>
  <si>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</si>
  <si>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</si>
  <si>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</si>
  <si>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</si>
  <si>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</si>
  <si>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</si>
  <si>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</si>
  <si>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</si>
  <si>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</si>
  <si>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</si>
  <si>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</si>
  <si>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</si>
  <si>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</si>
  <si>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</si>
  <si>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</si>
  <si>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</si>
  <si>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</si>
  <si>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</si>
  <si>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</si>
  <si>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</si>
  <si>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</si>
  <si>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</si>
  <si>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</si>
  <si>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</si>
  <si>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</si>
  <si>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</si>
  <si>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</si>
  <si>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</si>
  <si>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</si>
  <si>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</si>
  <si>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</si>
  <si>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</si>
  <si>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</si>
  <si>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</si>
  <si>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</si>
  <si>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</si>
  <si>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</si>
  <si>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</si>
  <si>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</si>
  <si>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</si>
  <si>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</si>
  <si>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</si>
  <si>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</si>
  <si>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</si>
  <si>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</si>
  <si>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</si>
  <si>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</si>
  <si>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</si>
  <si>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</si>
  <si>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</si>
  <si>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</si>
  <si>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</si>
  <si>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</si>
  <si>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</si>
  <si>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</si>
  <si>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</si>
  <si>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</si>
  <si>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</si>
  <si>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</si>
  <si>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</si>
  <si>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</si>
  <si>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</si>
  <si>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</si>
  <si>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</si>
  <si>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</si>
  <si>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</si>
  <si>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</si>
  <si>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</si>
  <si>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</si>
  <si>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</si>
  <si>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</si>
  <si>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</si>
  <si>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</si>
  <si>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</si>
  <si>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</si>
  <si>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</si>
  <si>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</si>
  <si>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</si>
  <si>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</si>
  <si>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</si>
  <si>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</si>
  <si>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</si>
  <si>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</si>
  <si>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</si>
  <si>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</si>
  <si>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</si>
  <si>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</si>
  <si>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</si>
  <si>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</si>
  <si>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</si>
  <si>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</si>
  <si>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</si>
  <si>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</si>
  <si>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</si>
  <si>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</si>
  <si>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</si>
  <si>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</si>
  <si>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</si>
  <si>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</si>
  <si>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</si>
  <si>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</si>
  <si>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</si>
  <si>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</si>
  <si>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</si>
  <si>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</si>
  <si>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</si>
  <si>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</si>
  <si>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</si>
  <si>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</si>
  <si>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</si>
  <si>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</si>
  <si>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</si>
  <si>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</si>
  <si>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</si>
  <si>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</si>
  <si>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</si>
  <si>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</si>
  <si>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</si>
  <si>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</si>
  <si>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</si>
  <si>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</si>
  <si>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</si>
  <si>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</si>
  <si>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</si>
  <si>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</si>
  <si>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</si>
  <si>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</si>
  <si>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</si>
  <si>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</si>
  <si>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</si>
  <si>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</si>
  <si>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</si>
  <si>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</si>
  <si>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</si>
  <si>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</si>
  <si>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</si>
  <si>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</si>
  <si>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</si>
  <si>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</si>
  <si>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</si>
  <si>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</si>
  <si>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</si>
  <si>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</si>
  <si>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</si>
  <si>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</si>
  <si>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</si>
  <si>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</si>
  <si>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</si>
  <si>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</si>
  <si>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</si>
  <si>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</si>
  <si>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</si>
  <si>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</si>
  <si>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</si>
  <si>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</si>
  <si>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</si>
  <si>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</si>
  <si>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</si>
  <si>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</si>
  <si>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</si>
  <si>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</si>
  <si>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</si>
  <si>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</si>
  <si>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</si>
  <si>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</si>
  <si>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</si>
  <si>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</si>
  <si>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</si>
  <si>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</si>
  <si>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</si>
  <si>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</si>
  <si>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</si>
  <si>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</si>
  <si>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</si>
  <si>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</si>
  <si>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</si>
  <si>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</si>
  <si>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</si>
  <si>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</si>
  <si>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</si>
  <si>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</si>
  <si>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</si>
  <si>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</si>
  <si>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</si>
  <si>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</si>
  <si>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</si>
  <si>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</si>
  <si>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</si>
  <si>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</si>
  <si>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</si>
  <si>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</si>
  <si>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</si>
  <si>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</si>
  <si>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</si>
  <si>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</si>
  <si>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</si>
  <si>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</si>
  <si>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</si>
  <si>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</si>
  <si>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</si>
  <si>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</si>
  <si>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</si>
  <si>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</si>
  <si>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</si>
  <si>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</si>
  <si>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</si>
  <si>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</si>
  <si>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</si>
  <si>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</si>
  <si>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</si>
  <si>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</si>
  <si>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</si>
  <si>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</si>
  <si>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</si>
  <si>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</si>
  <si>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</si>
  <si>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</si>
  <si>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</si>
  <si>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</si>
  <si>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</si>
  <si>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</si>
  <si>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</si>
  <si>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</si>
  <si>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</si>
  <si>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</si>
  <si>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</si>
  <si>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</si>
  <si>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</si>
  <si>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</si>
  <si>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</si>
  <si>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</si>
  <si>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</si>
  <si>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</si>
  <si>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</si>
  <si>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</si>
  <si>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</si>
  <si>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</si>
  <si>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</si>
  <si>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</si>
  <si>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</si>
  <si>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</si>
  <si>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</si>
  <si>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</si>
  <si>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</si>
  <si>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</si>
  <si>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</si>
  <si>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</si>
  <si>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</si>
  <si>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</si>
  <si>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</si>
  <si>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</si>
  <si>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</si>
  <si>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</si>
  <si>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</si>
  <si>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</si>
  <si>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</si>
  <si>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</si>
  <si>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</si>
  <si>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</si>
  <si>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</si>
  <si>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</si>
  <si>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</si>
  <si>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</si>
  <si>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</si>
  <si>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</si>
  <si>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</si>
  <si>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</si>
  <si>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</si>
  <si>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</si>
  <si>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</si>
  <si>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</si>
  <si>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</si>
  <si>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</si>
  <si>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</si>
  <si>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</si>
  <si>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</si>
  <si>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</si>
  <si>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</si>
  <si>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</si>
  <si>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</si>
  <si>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</si>
  <si>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</si>
  <si>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</si>
  <si>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</si>
  <si>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</si>
  <si>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</si>
  <si>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</si>
  <si>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</si>
  <si>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</si>
  <si>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</si>
  <si>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</si>
  <si>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</si>
  <si>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</si>
  <si>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</si>
  <si>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</si>
  <si>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</si>
  <si>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</si>
  <si>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</si>
  <si>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</si>
  <si>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</si>
  <si>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</si>
  <si>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</si>
  <si>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</si>
  <si>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</si>
  <si>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</si>
  <si>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</si>
  <si>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</si>
  <si>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</si>
  <si>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</si>
  <si>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</si>
  <si>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</si>
  <si>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</si>
  <si>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</si>
  <si>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</si>
  <si>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</si>
  <si>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</si>
  <si>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</si>
  <si>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</si>
  <si>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</si>
  <si>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</si>
  <si>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</si>
  <si>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</si>
  <si>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</si>
  <si>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</si>
  <si>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</si>
  <si>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</si>
  <si>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</si>
  <si>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</si>
  <si>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</si>
  <si>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</si>
  <si>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</si>
  <si>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</si>
  <si>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</si>
  <si>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</si>
  <si>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</si>
  <si>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</si>
  <si>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</si>
  <si>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</si>
  <si>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</si>
  <si>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</si>
  <si>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</si>
  <si>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</si>
  <si>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</si>
  <si>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</si>
  <si>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</si>
  <si>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</si>
  <si>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</si>
  <si>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</si>
  <si>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</si>
  <si>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</si>
  <si>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</si>
  <si>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</si>
  <si>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</si>
  <si>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</si>
  <si>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</si>
  <si>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</si>
  <si>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</si>
  <si>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</si>
  <si>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</si>
  <si>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</si>
  <si>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</si>
  <si>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</si>
  <si>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</si>
  <si>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</si>
  <si>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</si>
  <si>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</si>
  <si>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</si>
  <si>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</si>
  <si>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</si>
  <si>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</si>
  <si>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</si>
  <si>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</si>
  <si>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</si>
  <si>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</si>
  <si>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</si>
  <si>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</si>
  <si>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</si>
  <si>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</si>
  <si>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</si>
  <si>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</si>
  <si>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</si>
  <si>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</si>
  <si>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</si>
  <si>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</si>
  <si>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</si>
  <si>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</si>
  <si>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</si>
  <si>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</si>
  <si>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</si>
  <si>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</si>
  <si>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</si>
  <si>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</si>
  <si>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</si>
  <si>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</si>
  <si>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</si>
  <si>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</si>
  <si>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</si>
  <si>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</si>
  <si>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</si>
  <si>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</si>
  <si>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</si>
  <si>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</si>
  <si>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</si>
  <si>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</si>
  <si>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</si>
  <si>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</si>
  <si>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</si>
  <si>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</si>
  <si>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</si>
  <si>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</si>
  <si>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</si>
  <si>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</si>
  <si>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</si>
  <si>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</si>
  <si>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</si>
  <si>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</si>
  <si>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</si>
  <si>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</si>
  <si>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</si>
  <si>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</si>
  <si>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</si>
  <si>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</si>
  <si>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</si>
  <si>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</si>
  <si>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</si>
  <si>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</si>
  <si>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</si>
  <si>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</si>
  <si>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</si>
  <si>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</si>
  <si>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</si>
  <si>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</si>
  <si>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</si>
  <si>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</si>
  <si>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</si>
  <si>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</si>
  <si>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</si>
  <si>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</si>
  <si>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</si>
  <si>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</si>
  <si>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</si>
  <si>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</si>
  <si>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</si>
  <si>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</si>
  <si>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</si>
  <si>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</si>
  <si>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</si>
  <si>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</si>
  <si>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</si>
  <si>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</si>
  <si>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</si>
  <si>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</si>
  <si>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</si>
  <si>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</si>
  <si>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</si>
  <si>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</si>
  <si>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</si>
  <si>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</si>
  <si>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</si>
  <si>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</si>
  <si>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</si>
  <si>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</si>
  <si>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</si>
  <si>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</si>
  <si>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</si>
  <si>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</si>
  <si>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</si>
  <si>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</si>
  <si>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</si>
  <si>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</si>
  <si>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</si>
  <si>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</si>
  <si>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</si>
  <si>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</si>
  <si>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</si>
  <si>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</si>
  <si>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</si>
  <si>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</si>
  <si>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</si>
  <si>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</si>
  <si>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</si>
  <si>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</si>
  <si>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</si>
  <si>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</si>
  <si>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</si>
  <si>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</si>
  <si>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</si>
  <si>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</si>
  <si>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</si>
  <si>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</si>
  <si>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</si>
  <si>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</si>
  <si>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</si>
  <si>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</si>
  <si>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</si>
  <si>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</si>
  <si>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</si>
  <si>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</si>
  <si>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</si>
  <si>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</si>
  <si>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</si>
  <si>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</si>
  <si>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</si>
  <si>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</si>
  <si>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</si>
  <si>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</si>
  <si>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</si>
  <si>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</si>
  <si>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</si>
  <si>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</si>
  <si>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</si>
  <si>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</si>
  <si>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</si>
  <si>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</si>
  <si>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</si>
  <si>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</si>
  <si>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</si>
  <si>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</si>
  <si>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</si>
  <si>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</si>
  <si>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</si>
  <si>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</si>
  <si>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</si>
  <si>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</si>
  <si>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</si>
  <si>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</si>
  <si>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</si>
  <si>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</si>
  <si>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</si>
  <si>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</si>
  <si>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</si>
  <si>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</si>
  <si>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</si>
  <si>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</si>
  <si>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</si>
  <si>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</si>
  <si>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</si>
  <si>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</si>
  <si>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</si>
  <si>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</si>
  <si>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</si>
  <si>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</si>
  <si>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</si>
  <si>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</si>
  <si>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</si>
  <si>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</si>
  <si>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</si>
  <si>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</si>
  <si>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</si>
  <si>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</si>
  <si>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</si>
  <si>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</si>
  <si>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</si>
  <si>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</si>
  <si>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</si>
  <si>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</si>
  <si>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</si>
  <si>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</si>
  <si>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</si>
  <si>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</si>
  <si>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</si>
  <si>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</si>
  <si>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</si>
  <si>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</si>
  <si>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</si>
  <si>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</si>
  <si>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</si>
  <si>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</si>
  <si>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</si>
  <si>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</si>
  <si>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</si>
  <si>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</si>
  <si>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</si>
  <si>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</si>
  <si>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</si>
  <si>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</si>
  <si>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</si>
  <si>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</si>
  <si>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</si>
  <si>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</si>
  <si>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</si>
  <si>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</si>
  <si>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</si>
  <si>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</si>
  <si>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</si>
  <si>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</si>
  <si>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</si>
  <si>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</si>
  <si>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</si>
  <si>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</si>
  <si>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</si>
  <si>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</si>
  <si>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</si>
  <si>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</si>
  <si>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</si>
  <si>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</si>
  <si>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</si>
  <si>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</si>
  <si>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</si>
  <si>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</si>
  <si>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</si>
  <si>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</si>
  <si>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</si>
  <si>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</si>
  <si>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</si>
  <si>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</si>
  <si>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</si>
  <si>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</si>
  <si>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</si>
  <si>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</si>
  <si>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</si>
  <si>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</si>
  <si>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</si>
  <si>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</si>
  <si>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</si>
  <si>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</si>
  <si>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</si>
  <si>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</si>
  <si>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</si>
  <si>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</si>
  <si>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</si>
  <si>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</si>
  <si>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</si>
  <si>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</si>
  <si>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</si>
  <si>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</si>
  <si>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</si>
  <si>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</si>
  <si>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</si>
  <si>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</si>
  <si>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</si>
  <si>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</si>
  <si>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</si>
  <si>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</si>
  <si>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</si>
  <si>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</si>
  <si>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</si>
  <si>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</si>
  <si>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</si>
  <si>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</si>
  <si>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</si>
  <si>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</si>
  <si>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</si>
  <si>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</si>
  <si>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</si>
  <si>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</si>
  <si>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</si>
  <si>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</si>
  <si>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</si>
  <si>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</si>
  <si>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</si>
  <si>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</si>
  <si>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</si>
  <si>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</si>
  <si>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</si>
  <si>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</si>
  <si>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</si>
  <si>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</si>
  <si>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</si>
  <si>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</si>
  <si>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</si>
  <si>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</si>
  <si>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</si>
  <si>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</si>
  <si>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</si>
  <si>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</si>
  <si>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</si>
  <si>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</si>
  <si>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</si>
  <si>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</si>
  <si>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</si>
  <si>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</si>
  <si>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</si>
  <si>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</si>
  <si>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</si>
  <si>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</si>
  <si>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</si>
  <si>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</si>
  <si>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</si>
  <si>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</si>
  <si>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</si>
  <si>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</si>
  <si>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</si>
  <si>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</si>
  <si>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</si>
  <si>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</si>
  <si>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</si>
  <si>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</si>
  <si>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</si>
  <si>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</si>
  <si>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</si>
  <si>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</si>
  <si>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</si>
  <si>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</si>
  <si>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</si>
  <si>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</si>
  <si>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</si>
  <si>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</si>
  <si>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</si>
  <si>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</si>
  <si>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</si>
  <si>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</si>
  <si>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</si>
  <si>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</si>
  <si>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</si>
  <si>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</si>
  <si>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</si>
  <si>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</si>
  <si>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</si>
  <si>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</si>
  <si>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</si>
  <si>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</si>
  <si>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</si>
  <si>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</si>
  <si>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</si>
  <si>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</si>
  <si>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</si>
  <si>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</si>
  <si>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</si>
  <si>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</si>
  <si>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</si>
  <si>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</si>
  <si>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</si>
  <si>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</si>
  <si>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</si>
  <si>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</si>
  <si>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</si>
  <si>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</si>
  <si>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</si>
  <si>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</si>
  <si>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</si>
  <si>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</si>
  <si>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</si>
  <si>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</si>
  <si>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</si>
  <si>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</si>
  <si>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</si>
  <si>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</si>
  <si>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</si>
  <si>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</si>
  <si>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</si>
  <si>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</si>
  <si>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</si>
  <si>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</si>
  <si>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</si>
  <si>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</si>
  <si>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</si>
  <si>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</si>
  <si>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</si>
  <si>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</si>
  <si>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</si>
  <si>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</si>
  <si>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</si>
  <si>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</si>
  <si>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</si>
  <si>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</si>
  <si>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</si>
  <si>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</si>
  <si>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</si>
  <si>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</si>
  <si>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</si>
  <si>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</si>
  <si>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</si>
  <si>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</si>
  <si>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</si>
  <si>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</si>
  <si>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</si>
  <si>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</si>
  <si>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</si>
  <si>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</si>
  <si>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</si>
  <si>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</si>
  <si>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Tống Văn Phúc</t>
  </si>
  <si>
    <t>Tổng</t>
  </si>
  <si>
    <t>Trương Văn Trường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</si>
  <si>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</si>
  <si>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</si>
  <si>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</si>
  <si>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</si>
  <si>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</si>
  <si>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</si>
  <si>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Nguyễn Thị Kim Nhi</t>
  </si>
  <si>
    <t>Đỗ Yến Nhi</t>
  </si>
  <si>
    <t>Bùi Trung Dũng</t>
  </si>
  <si>
    <t>Hoàng Thị Vân</t>
  </si>
  <si>
    <t>011180/HP-CCHN</t>
  </si>
  <si>
    <t>Vũ Tuấn Dũng</t>
  </si>
  <si>
    <t>011181/HP-CCHN</t>
  </si>
  <si>
    <t>Nguyễn Thị Thuận</t>
  </si>
  <si>
    <t>001011/HP-CCHN</t>
  </si>
  <si>
    <t>Bùi Thu Nga</t>
  </si>
  <si>
    <t>011198/HP-CCHN</t>
  </si>
  <si>
    <t>Nguyễn Thị Thuỷ Tiên</t>
  </si>
  <si>
    <t>011250/HP-CCHN</t>
  </si>
  <si>
    <t>Bùi Đức Toàn</t>
  </si>
  <si>
    <t>011405/HP-CCHN</t>
  </si>
  <si>
    <t>011368/HP-CCHN</t>
  </si>
  <si>
    <t>011293/HP-CCHN</t>
  </si>
  <si>
    <t>011429/HP-CCHN</t>
  </si>
  <si>
    <t>Thời gian đăng ký hành nghề
tại cơ sở KB, CB</t>
  </si>
  <si>
    <t>______________________________________</t>
  </si>
  <si>
    <t xml:space="preserve">Bác sĩ KBCB chuyên khoa Nhi </t>
  </si>
  <si>
    <t>Bác sĩ KBCB chuyên khoa Nội</t>
  </si>
  <si>
    <t>KB, CB chuyên khoa Răng Hàm Mặt</t>
  </si>
  <si>
    <t>Bác sĩ KBCB chuyên khoa Răng Hàm Mặt</t>
  </si>
  <si>
    <t>Cử nhân Chuyên khoa Xét nghiệm</t>
  </si>
  <si>
    <t>Bác sĩ chuyên khoa Chẩn đoán hình ảnh</t>
  </si>
  <si>
    <t>011204/HP-CCHN</t>
  </si>
  <si>
    <t>007232/HP-CCHN</t>
  </si>
  <si>
    <t>Thực hiện phạm vi hoạt động chuyên môn theo quy định tại Thông tư liên tịch số 26/2015/TTLT-BYT-BNV ngày 07/10/2015 quy định mã số, tiêu chuẩn, chức danh nghề nghiệp điều dưỡng, hộ sinh, kỹ thuật y.</t>
  </si>
  <si>
    <t>Thực hiện phạm vi hoạt động chuyên môn theo quy định tại Quyết định số 41/2005/QĐ-BNV ngày 22/4/2005 của Bộ Nội vụ ngạch Điều dưỡng</t>
  </si>
  <si>
    <t>1. Tên cơ sở khám bệnh, chữa bệnh</t>
  </si>
  <si>
    <t>2. Địa chỉ</t>
  </si>
  <si>
    <t>: Xã Thủy Sơn, huyện Thủy Nguyên, thành phố Hải Phòng.</t>
  </si>
  <si>
    <t>3. Thời gian hoạt động của cơ sở KB, CB</t>
  </si>
  <si>
    <t>: 24/24 giờ, 07 ngày/tuần.</t>
  </si>
  <si>
    <t>4. Danh sách đăng ký người hành nghề khám bệnh, chữa bệnh:</t>
  </si>
  <si>
    <r>
      <t xml:space="preserve">: </t>
    </r>
    <r>
      <rPr>
        <b/>
        <sz val="14"/>
        <color theme="1"/>
        <rFont val="Times New Roman"/>
        <family val="1"/>
      </rPr>
      <t>BỆNH VIỆN ĐA KHOA HUYỆN THỦY NGUYÊN</t>
    </r>
  </si>
  <si>
    <t>Phan Thị Hạnh Lý</t>
  </si>
  <si>
    <t>Hoàng Minh Quý</t>
  </si>
  <si>
    <t>Trịnh Thị Tâm</t>
  </si>
  <si>
    <t>011096/HP-CCHN</t>
  </si>
  <si>
    <t>Nguyễn Văn Thái</t>
  </si>
  <si>
    <t>009125/HP-CCHN</t>
  </si>
  <si>
    <t>037248/BYT-CCHN</t>
  </si>
  <si>
    <t>Thực hiện phạm vi hoạt động chuyên môn Tham gia sơ cứu ban đầu, khám bệnh, chữa bệnh thông thường theo quy định tại Thông tư liên tịch số 10/2015/TTLT-BYT-BNV ngày 27/5/2015 quy định mã số, tiêu chuẩn, chức danh nghề nghiệp bác sĩ, bác sĩ y học dự phòng, y sĩ.</t>
  </si>
  <si>
    <t>011189/HP-CCHN</t>
  </si>
  <si>
    <t>5. Danh sách đăng ký người làm việc:</t>
  </si>
  <si>
    <t>Văn bằng chuyên môn</t>
  </si>
  <si>
    <t>Thời gian đăng ký làm việc
tại cơ sở KB, CB</t>
  </si>
  <si>
    <t>Vị trí làm việc</t>
  </si>
  <si>
    <t>Đỗ Thị Tính</t>
  </si>
  <si>
    <t>Nguyễn Thị Ngọc Hằng</t>
  </si>
  <si>
    <t>Bùi Thị Thu</t>
  </si>
  <si>
    <t>Bác sĩ đa khoa</t>
  </si>
  <si>
    <t>Nguyễn Thị Nhở</t>
  </si>
  <si>
    <t>Mạc Thị Huyên</t>
  </si>
  <si>
    <t>Vũ Đình Thịnh</t>
  </si>
  <si>
    <t>Lã Thị Thanh</t>
  </si>
  <si>
    <t>Nguyễn Thị Tỉnh</t>
  </si>
  <si>
    <t>Trịnh Văn Trung</t>
  </si>
  <si>
    <t>Phùng Thị Quyên</t>
  </si>
  <si>
    <t>Nguyễn Thị Thu Thuỷ</t>
  </si>
  <si>
    <t>Nguyễn Thị Hài Hoà</t>
  </si>
  <si>
    <t>Hộ sinh Trung học</t>
  </si>
  <si>
    <t>Nguyễn Thị Miến</t>
  </si>
  <si>
    <t>Đặng Thị Bích Hạnh</t>
  </si>
  <si>
    <t>Trịnh Thị Hiền</t>
  </si>
  <si>
    <t>Đỗ Thị Nhung</t>
  </si>
  <si>
    <t>Lý Thị Thuỳ Liên</t>
  </si>
  <si>
    <t>Hồ Thị Thuỷ</t>
  </si>
  <si>
    <t>Bùi Thị Nhuần</t>
  </si>
  <si>
    <t>Nguyễn Thị Thu Thảo</t>
  </si>
  <si>
    <t>Bùi Thị Kim Phương</t>
  </si>
  <si>
    <t>Nguyễn Thị Minh Định</t>
  </si>
  <si>
    <t>Vũ Thị Biên</t>
  </si>
  <si>
    <t>Đỗ Thị Kim Liên</t>
  </si>
  <si>
    <t>Vũ Thị Hương Nguyên</t>
  </si>
  <si>
    <t>Lê Thị Thanh Dung</t>
  </si>
  <si>
    <t>Điều dưỡng Cao đẳng</t>
  </si>
  <si>
    <t>Nguyễn Thị Hồng Nhung</t>
  </si>
  <si>
    <t>Vũ Thị Miền</t>
  </si>
  <si>
    <t>Vũ Thị Hương</t>
  </si>
  <si>
    <t>Nguyễn Thị Thu Trang</t>
  </si>
  <si>
    <t>Vũ Thị Lợi</t>
  </si>
  <si>
    <t>Vũ Thị Lan</t>
  </si>
  <si>
    <t>Điều dưỡng Đại học</t>
  </si>
  <si>
    <t>Bùi Thị Tuyền</t>
  </si>
  <si>
    <t>Bùi Hồng Nhật</t>
  </si>
  <si>
    <t>Bác sĩ Y học cổ truyền</t>
  </si>
  <si>
    <t>Phạm Văn Vượng</t>
  </si>
  <si>
    <t>Bùi Đỗ Tùng Dương</t>
  </si>
  <si>
    <t>Vũ Thị Yến</t>
  </si>
  <si>
    <t>Nguyễn Thị Vẻ</t>
  </si>
  <si>
    <t>Dược sĩ Cao đẳng</t>
  </si>
  <si>
    <t>Dược sĩ Trung học</t>
  </si>
  <si>
    <t>Cử nhân Kinh tế</t>
  </si>
  <si>
    <t>Lê Thị Mận</t>
  </si>
  <si>
    <t>Cử nhân Tài chính Kế toán</t>
  </si>
  <si>
    <t>Nguyễn Kim Thi</t>
  </si>
  <si>
    <t>Thạc sĩ Quản lý Kinh tế</t>
  </si>
  <si>
    <t>Bùi Thị Hiền</t>
  </si>
  <si>
    <t>Nguyễn Thị Mai Hiên</t>
  </si>
  <si>
    <t>Bác sĩ; Cử nhân Quản lý Hành chính</t>
  </si>
  <si>
    <t>Vũ Văn Thức</t>
  </si>
  <si>
    <t>Cử nhân Quản trị Kinh doanh</t>
  </si>
  <si>
    <t>Phạm Thuỳ Dung</t>
  </si>
  <si>
    <t>Nguyễn Thị Thùy</t>
  </si>
  <si>
    <t>Cử nhân Công nghệ thông tin;
Chứng chỉ Văn thư lưu trữ</t>
  </si>
  <si>
    <t>Nguyễn Thị Huyền</t>
  </si>
  <si>
    <t>Nguyễn Đức Triệu</t>
  </si>
  <si>
    <t>Nguyễn Văn Sơn</t>
  </si>
  <si>
    <t>Bùi Xuân Hoàng</t>
  </si>
  <si>
    <t>Phạm Mạnh Thắng</t>
  </si>
  <si>
    <t>Kỹ sư Điện tự động hóa</t>
  </si>
  <si>
    <t>Nguyễn Thị Quỳnh Chi</t>
  </si>
  <si>
    <t>Lê Đức Anh</t>
  </si>
  <si>
    <t>Kỹ sư Điện;
Chứng chỉ Vận hành, bảo dưỡng, sửa chữa thiết bị y tế.</t>
  </si>
  <si>
    <t>Nguyễn Bá Thắng</t>
  </si>
  <si>
    <t>Trung cấp Điện</t>
  </si>
  <si>
    <t>Trương Công Đức</t>
  </si>
  <si>
    <t>Đặng Hải Huyền</t>
  </si>
  <si>
    <t>Cử nhân Tài chính Kế toán;
Định hướng Kỹ thuật quản lý phần mềm.</t>
  </si>
  <si>
    <t>Bùi Văn Tùng</t>
  </si>
  <si>
    <t>Thạc sĩ Công nghệ thông tin</t>
  </si>
  <si>
    <t>Hoàng Trần Nhật Dương</t>
  </si>
  <si>
    <t>Kỹ sư Kỹ thuật phần mềm</t>
  </si>
  <si>
    <t>Phạm Vân Anh</t>
  </si>
  <si>
    <t>Bác sĩ Y học Dự phòng</t>
  </si>
  <si>
    <t>Nguyễn Tâm Trinh</t>
  </si>
  <si>
    <t>Nguyễn Thị Thanh Đào</t>
  </si>
  <si>
    <t>Trần Thị Quỳnh</t>
  </si>
  <si>
    <t>Trần Thị Thái</t>
  </si>
  <si>
    <t>Nguyễn Đức Tiến</t>
  </si>
  <si>
    <t>Nguyễn Thị Hồng Hạnh</t>
  </si>
  <si>
    <t>Phạm Thị Vân Anh</t>
  </si>
  <si>
    <t>Phan Thị Hồng Minh</t>
  </si>
  <si>
    <t>Nguyễn Ngọc Thu</t>
  </si>
  <si>
    <t>Nguyễn Bảo Trang</t>
  </si>
  <si>
    <t>Cử nhân Tài chính - Ngân hàng</t>
  </si>
  <si>
    <t>Mạc Thanh Bình</t>
  </si>
  <si>
    <t>Lại Thị Mát</t>
  </si>
  <si>
    <t>Vũ Thị Hoa</t>
  </si>
  <si>
    <t>Hoàng Thị Minh Hải</t>
  </si>
  <si>
    <t>Lê Thị Giang</t>
  </si>
  <si>
    <t>Trần Thị Thanh Thủy</t>
  </si>
  <si>
    <t>Nguyễn Thị Lanh</t>
  </si>
  <si>
    <t>Cử nhân Kế toán</t>
  </si>
  <si>
    <t>Phạm Quang Thủy</t>
  </si>
  <si>
    <t>Dược sĩ Đại học</t>
  </si>
  <si>
    <t>Vũ Thị Minh Phượng</t>
  </si>
  <si>
    <t>Phạm Thị Thanh Phượng</t>
  </si>
  <si>
    <t>Hoàng Lê Hưng</t>
  </si>
  <si>
    <t>Nguyễn Lan Hương</t>
  </si>
  <si>
    <t>Hoàng Thị Phương Thảo</t>
  </si>
  <si>
    <t>Nguyễn Mạnh Tuấn</t>
  </si>
  <si>
    <t>Hà Thị Hậu</t>
  </si>
  <si>
    <t xml:space="preserve">Nguyễn Văn Nam </t>
  </si>
  <si>
    <t>Lê Thị Như Quỳnh</t>
  </si>
  <si>
    <t>Nguyễn Hải Long</t>
  </si>
  <si>
    <t>Bùi Thị Thu Hương</t>
  </si>
  <si>
    <t>Lê Tiến Kỳ</t>
  </si>
  <si>
    <t>Trần Thị Oanh</t>
  </si>
  <si>
    <t>Nguyễn Mạnh Tiến</t>
  </si>
  <si>
    <t>Lương Quý Hợp</t>
  </si>
  <si>
    <t>Lê Thị Khánh</t>
  </si>
  <si>
    <t>Cao Thị Nhàn</t>
  </si>
  <si>
    <t>Lê Thị Ngọc Vân</t>
  </si>
  <si>
    <t>Nguyễn Thị Thu Hường</t>
  </si>
  <si>
    <t>Đặng Thị Xuân</t>
  </si>
  <si>
    <t>Lê Thị Khanh</t>
  </si>
  <si>
    <t>Trần Thị Ninh</t>
  </si>
  <si>
    <t>Vũ Thị Thương</t>
  </si>
  <si>
    <t>Phạm Thị Học</t>
  </si>
  <si>
    <t>Hoàng Thị Bích Thịnh</t>
  </si>
  <si>
    <t>Người chịu trách nhiệm chuyên môn kỹ thuật
của cơ sở khám bệnh, chữa bệnh</t>
  </si>
  <si>
    <t>Tổng số CBNV y tế có CCHN (Bổ sung):</t>
  </si>
  <si>
    <t>1. Bác sĩ:</t>
  </si>
  <si>
    <t>2. Điều dưỡng:</t>
  </si>
  <si>
    <t>04</t>
  </si>
  <si>
    <t>Chuyên khoa Chẩn đoán hình ảnh.</t>
  </si>
  <si>
    <t>Nhân viên quét dọn vệ sinh</t>
  </si>
  <si>
    <t xml:space="preserve">Nhân viên quét dọn vệ sinh </t>
  </si>
  <si>
    <t>KHOA BỆNH NHIỆT ĐỚI</t>
  </si>
  <si>
    <t>Dược sĩ</t>
  </si>
  <si>
    <t>Trưởng Phòng</t>
  </si>
  <si>
    <t>Chuyên viên</t>
  </si>
  <si>
    <t>Kế toán viên</t>
  </si>
  <si>
    <t>PHÒNG HÀNH CHÍNH QUẢN TRỊ</t>
  </si>
  <si>
    <t>Văn thư</t>
  </si>
  <si>
    <t>Nhân viên tạp vụ</t>
  </si>
  <si>
    <t>Nhân viên sửa chữa nhỏ</t>
  </si>
  <si>
    <t>Nhân viên lái xe</t>
  </si>
  <si>
    <t>PHÒNG VẬT TƯ THIẾT BỊ Y TẾ</t>
  </si>
  <si>
    <t>PHÒNG TÀI CHÍNH KẾ TOÁN</t>
  </si>
  <si>
    <t>KHOA DƯỢC</t>
  </si>
  <si>
    <t>Bác sĩ YHDP</t>
  </si>
  <si>
    <t>Thủy Nguyên, ngày 10 tháng 4 năm 2020</t>
  </si>
  <si>
    <t>XÁC NHẬN CỦA SỞ Y TẾ</t>
  </si>
  <si>
    <t>3. KTV:</t>
  </si>
  <si>
    <t>09</t>
  </si>
  <si>
    <t>02</t>
  </si>
  <si>
    <t>08 giờ/ngày (Từ 07h00 - 17h00)
05 ngày/tuần (Từ thứ 2 đến thứ 6)
Trực theo lịch.</t>
  </si>
  <si>
    <r>
      <t xml:space="preserve">DANH SÁCH ĐĂNG KÝ NGƯỜI HÀNH NGHỀ TẠI CƠ SỞ KHÁM BỆNH, CHỮA BỆNH
(BỔ SUNG)
</t>
    </r>
    <r>
      <rPr>
        <b/>
        <vertAlign val="superscript"/>
        <sz val="14"/>
        <rFont val="Times New Roman"/>
        <family val="1"/>
      </rPr>
      <t>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</si>
</sst>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</font>
    <font>
      <b/>
      <vertAlign val="superscript"/>
      <sz val="14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28" xfId="0" applyFon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14" fontId="26" fillId="0" borderId="28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justify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 indent="17"/>
    </xf>
    <xf numFmtId="0" fontId="13" fillId="0" borderId="0" xfId="0" applyFont="1" applyFill="1" applyAlignment="1">
      <alignment horizontal="left" vertical="center" indent="4"/>
    </xf>
    <xf numFmtId="0" fontId="7" fillId="0" borderId="0" xfId="0" quotePrefix="1" applyFont="1" applyFill="1" applyAlignment="1">
      <alignment horizontal="right" vertical="center" indent="17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left" vertical="center" indent="1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justify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 vertical="center" inden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justify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indent="1"/>
    </xf>
    <xf numFmtId="0" fontId="17" fillId="0" borderId="0" xfId="0" quotePrefix="1" applyFont="1" applyFill="1" applyAlignment="1">
      <alignment horizontal="left" vertical="center" indent="1"/>
    </xf>
    <xf numFmtId="3" fontId="17" fillId="0" borderId="0" xfId="0" applyNumberFormat="1" applyFont="1" applyFill="1" applyAlignment="1">
      <alignment horizontal="center" vertical="center" wrapText="1"/>
    </xf>
    <xf numFmtId="0" fontId="15" fillId="0" borderId="8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topLeftCell="A5" zoomScaleNormal="100" workbookViewId="0">
      <pane ySplit="8" topLeftCell="A13" activePane="bottomLeft" state="frozen"/>
      <selection activeCell="A5" sqref="A5"/>
      <selection pane="bottomLeft" activeCell="E28" sqref="E28"/>
    </sheetView>
  </sheetViews>
  <sheetFormatPr defaultColWidth="9.140625" defaultRowHeight="18.75" x14ac:dyDescent="0.25"/>
  <cols>
    <col min="1" max="1" width="6.7109375" style="367" customWidth="1"/>
    <col min="2" max="2" width="29.7109375" style="156" customWidth="1"/>
    <col min="3" max="3" width="22.7109375" style="367" customWidth="1"/>
    <col min="4" max="4" width="42.7109375" style="397" customWidth="1"/>
    <col min="5" max="5" width="39.85546875" style="367" customWidth="1"/>
    <col min="6" max="6" width="42.7109375" style="368" customWidth="1"/>
    <col min="7" max="7" width="9.140625" style="270"/>
    <col min="8" max="9" width="9.140625" style="367"/>
    <col min="10" max="10" width="9.140625" style="64"/>
    <col min="11" max="16384" width="9.140625" style="270"/>
  </cols>
  <sheetData>
    <row r="1" spans="1:11" s="357" customFormat="1" ht="20.100000000000001" customHeight="1" x14ac:dyDescent="0.3">
      <c r="A1" s="434" t="s">
        <v>0</v>
      </c>
      <c r="B1" s="434"/>
      <c r="C1" s="434"/>
      <c r="D1" s="434"/>
      <c r="E1" s="434"/>
      <c r="F1" s="434"/>
      <c r="H1" s="366"/>
      <c r="I1" s="366"/>
      <c r="J1" s="370"/>
    </row>
    <row r="2" spans="1:11" s="268" customFormat="1" ht="20.100000000000001" customHeight="1" x14ac:dyDescent="0.25">
      <c r="A2" s="435" t="s">
        <v>1</v>
      </c>
      <c r="B2" s="435"/>
      <c r="C2" s="435"/>
      <c r="D2" s="435"/>
      <c r="E2" s="435"/>
      <c r="F2" s="435"/>
      <c r="H2" s="366"/>
      <c r="I2" s="366"/>
      <c r="J2" s="370"/>
    </row>
    <row r="3" spans="1:11" s="268" customFormat="1" ht="6.95" customHeight="1" x14ac:dyDescent="0.25">
      <c r="A3" s="436" t="s">
        <v>987</v>
      </c>
      <c r="B3" s="436"/>
      <c r="C3" s="436"/>
      <c r="D3" s="436"/>
      <c r="E3" s="436"/>
      <c r="F3" s="436"/>
      <c r="H3" s="366"/>
      <c r="I3" s="366"/>
      <c r="J3" s="370"/>
    </row>
    <row r="4" spans="1:11" s="356" customFormat="1" ht="30" customHeight="1" x14ac:dyDescent="0.25">
      <c r="A4" s="354"/>
      <c r="B4" s="354"/>
      <c r="C4" s="354"/>
      <c r="D4" s="354"/>
      <c r="E4" s="354"/>
      <c r="F4" s="355"/>
      <c r="H4" s="365"/>
      <c r="I4" s="365"/>
      <c r="J4" s="62"/>
    </row>
    <row r="5" spans="1:11" s="360" customFormat="1" ht="56.1" customHeight="1" x14ac:dyDescent="0.25">
      <c r="A5" s="432" t="s">
        <v>1170</v>
      </c>
      <c r="B5" s="433"/>
      <c r="C5" s="433"/>
      <c r="D5" s="433"/>
      <c r="E5" s="433"/>
      <c r="F5" s="433"/>
      <c r="H5" s="366"/>
      <c r="I5" s="366"/>
      <c r="J5" s="370"/>
    </row>
    <row r="6" spans="1:11" s="357" customFormat="1" ht="20.100000000000001" customHeight="1" x14ac:dyDescent="0.3">
      <c r="A6" s="358"/>
      <c r="B6" s="369"/>
      <c r="C6" s="369"/>
      <c r="D6" s="369"/>
      <c r="E6" s="369"/>
      <c r="F6" s="369"/>
      <c r="H6" s="366"/>
      <c r="I6" s="366"/>
      <c r="J6" s="370"/>
    </row>
    <row r="7" spans="1:11" s="357" customFormat="1" ht="21.95" customHeight="1" x14ac:dyDescent="0.3">
      <c r="A7" s="270" t="s">
        <v>998</v>
      </c>
      <c r="B7" s="270"/>
      <c r="C7" s="270"/>
      <c r="D7" s="270" t="s">
        <v>1004</v>
      </c>
      <c r="E7" s="270"/>
      <c r="G7" s="270"/>
      <c r="H7" s="367"/>
      <c r="I7" s="366"/>
      <c r="J7" s="370"/>
    </row>
    <row r="8" spans="1:11" s="357" customFormat="1" ht="21.95" customHeight="1" x14ac:dyDescent="0.3">
      <c r="A8" s="270" t="s">
        <v>999</v>
      </c>
      <c r="B8" s="270"/>
      <c r="C8" s="270"/>
      <c r="D8" s="270" t="s">
        <v>1000</v>
      </c>
      <c r="E8" s="270"/>
      <c r="G8" s="270"/>
      <c r="H8" s="367"/>
      <c r="I8" s="366"/>
      <c r="J8" s="370"/>
    </row>
    <row r="9" spans="1:11" s="357" customFormat="1" ht="21.95" customHeight="1" x14ac:dyDescent="0.3">
      <c r="A9" s="270" t="s">
        <v>1001</v>
      </c>
      <c r="B9" s="270"/>
      <c r="C9" s="270"/>
      <c r="D9" s="270" t="s">
        <v>1002</v>
      </c>
      <c r="E9" s="270"/>
      <c r="G9" s="270"/>
      <c r="H9" s="367"/>
      <c r="I9" s="366"/>
      <c r="J9" s="370"/>
    </row>
    <row r="10" spans="1:11" s="357" customFormat="1" ht="21.95" customHeight="1" x14ac:dyDescent="0.3">
      <c r="A10" s="270" t="s">
        <v>1003</v>
      </c>
      <c r="B10" s="270"/>
      <c r="C10" s="270"/>
      <c r="D10" s="270"/>
      <c r="E10" s="270"/>
      <c r="F10" s="270"/>
      <c r="G10" s="270"/>
      <c r="H10" s="366" t="s">
        <v>10</v>
      </c>
      <c r="I10" s="366" t="s">
        <v>12</v>
      </c>
      <c r="J10" s="370" t="s">
        <v>13</v>
      </c>
    </row>
    <row r="11" spans="1:11" ht="15" customHeight="1" thickBot="1" x14ac:dyDescent="0.3"/>
    <row r="12" spans="1:11" s="370" customFormat="1" ht="45" customHeight="1" thickTop="1" x14ac:dyDescent="0.25">
      <c r="A12" s="398" t="s">
        <v>3</v>
      </c>
      <c r="B12" s="399" t="s">
        <v>4</v>
      </c>
      <c r="C12" s="400" t="s">
        <v>5</v>
      </c>
      <c r="D12" s="400" t="s">
        <v>7</v>
      </c>
      <c r="E12" s="400" t="s">
        <v>986</v>
      </c>
      <c r="F12" s="401" t="s">
        <v>8</v>
      </c>
      <c r="H12" s="366">
        <f>SUM(H13:H36)</f>
        <v>4</v>
      </c>
      <c r="I12" s="366">
        <f>SUM(I13:I36)</f>
        <v>9</v>
      </c>
      <c r="J12" s="366">
        <f>SUM(J13:J36)</f>
        <v>2</v>
      </c>
      <c r="K12" s="370">
        <f>SUM(H12:J12)</f>
        <v>15</v>
      </c>
    </row>
    <row r="13" spans="1:11" s="370" customFormat="1" ht="30" customHeight="1" x14ac:dyDescent="0.25">
      <c r="A13" s="402"/>
      <c r="B13" s="403" t="s">
        <v>28</v>
      </c>
      <c r="C13" s="404"/>
      <c r="D13" s="404"/>
      <c r="E13" s="404"/>
      <c r="F13" s="405"/>
      <c r="H13" s="366"/>
      <c r="I13" s="366"/>
    </row>
    <row r="14" spans="1:11" s="411" customFormat="1" ht="112.5" customHeight="1" x14ac:dyDescent="0.25">
      <c r="A14" s="406">
        <v>1</v>
      </c>
      <c r="B14" s="429" t="s">
        <v>970</v>
      </c>
      <c r="C14" s="407" t="s">
        <v>974</v>
      </c>
      <c r="D14" s="408" t="s">
        <v>996</v>
      </c>
      <c r="E14" s="409" t="s">
        <v>1169</v>
      </c>
      <c r="F14" s="410" t="s">
        <v>801</v>
      </c>
      <c r="H14" s="367"/>
      <c r="I14" s="367">
        <v>1</v>
      </c>
      <c r="J14" s="367"/>
    </row>
    <row r="15" spans="1:11" s="370" customFormat="1" ht="30" customHeight="1" x14ac:dyDescent="0.25">
      <c r="A15" s="402"/>
      <c r="B15" s="403" t="s">
        <v>68</v>
      </c>
      <c r="C15" s="404"/>
      <c r="D15" s="404"/>
      <c r="E15" s="404"/>
      <c r="F15" s="405"/>
      <c r="H15" s="366"/>
      <c r="I15" s="366"/>
    </row>
    <row r="16" spans="1:11" s="411" customFormat="1" ht="112.5" customHeight="1" x14ac:dyDescent="0.25">
      <c r="A16" s="412">
        <f>A14+1</f>
        <v>2</v>
      </c>
      <c r="B16" s="430" t="s">
        <v>975</v>
      </c>
      <c r="C16" s="413" t="s">
        <v>976</v>
      </c>
      <c r="D16" s="414" t="s">
        <v>147</v>
      </c>
      <c r="E16" s="409" t="s">
        <v>1169</v>
      </c>
      <c r="F16" s="415" t="s">
        <v>801</v>
      </c>
      <c r="H16" s="367"/>
      <c r="I16" s="367">
        <v>1</v>
      </c>
      <c r="J16" s="367"/>
    </row>
    <row r="17" spans="1:10" s="416" customFormat="1" ht="75" x14ac:dyDescent="0.25">
      <c r="A17" s="412">
        <f>A16+1</f>
        <v>3</v>
      </c>
      <c r="B17" s="430" t="s">
        <v>969</v>
      </c>
      <c r="C17" s="413" t="s">
        <v>995</v>
      </c>
      <c r="D17" s="414" t="s">
        <v>997</v>
      </c>
      <c r="E17" s="409" t="s">
        <v>1169</v>
      </c>
      <c r="F17" s="415" t="s">
        <v>801</v>
      </c>
      <c r="H17" s="367"/>
      <c r="I17" s="367">
        <v>1</v>
      </c>
      <c r="J17" s="417"/>
    </row>
    <row r="18" spans="1:10" s="416" customFormat="1" ht="138.94999999999999" customHeight="1" x14ac:dyDescent="0.25">
      <c r="A18" s="412">
        <f t="shared" ref="A18:A34" si="0">A17+1</f>
        <v>4</v>
      </c>
      <c r="B18" s="430" t="s">
        <v>971</v>
      </c>
      <c r="C18" s="413" t="s">
        <v>994</v>
      </c>
      <c r="D18" s="414" t="s">
        <v>996</v>
      </c>
      <c r="E18" s="409" t="s">
        <v>1169</v>
      </c>
      <c r="F18" s="415" t="s">
        <v>801</v>
      </c>
      <c r="H18" s="367"/>
      <c r="I18" s="367">
        <v>1</v>
      </c>
      <c r="J18" s="417"/>
    </row>
    <row r="19" spans="1:10" s="370" customFormat="1" ht="30" customHeight="1" x14ac:dyDescent="0.25">
      <c r="A19" s="402"/>
      <c r="B19" s="403" t="s">
        <v>1150</v>
      </c>
      <c r="C19" s="404"/>
      <c r="D19" s="404"/>
      <c r="E19" s="404"/>
      <c r="F19" s="405"/>
      <c r="H19" s="366"/>
      <c r="I19" s="366"/>
    </row>
    <row r="20" spans="1:10" s="416" customFormat="1" ht="138.94999999999999" customHeight="1" x14ac:dyDescent="0.25">
      <c r="A20" s="412">
        <f>A18+1</f>
        <v>5</v>
      </c>
      <c r="B20" s="430" t="s">
        <v>973</v>
      </c>
      <c r="C20" s="413" t="s">
        <v>972</v>
      </c>
      <c r="D20" s="414" t="s">
        <v>996</v>
      </c>
      <c r="E20" s="409" t="s">
        <v>1169</v>
      </c>
      <c r="F20" s="415" t="s">
        <v>801</v>
      </c>
      <c r="H20" s="367"/>
      <c r="I20" s="367">
        <v>1</v>
      </c>
      <c r="J20" s="417"/>
    </row>
    <row r="21" spans="1:10" s="416" customFormat="1" ht="138.94999999999999" customHeight="1" x14ac:dyDescent="0.25">
      <c r="A21" s="412">
        <f t="shared" si="0"/>
        <v>6</v>
      </c>
      <c r="B21" s="430" t="s">
        <v>1005</v>
      </c>
      <c r="C21" s="413" t="s">
        <v>1010</v>
      </c>
      <c r="D21" s="414" t="s">
        <v>996</v>
      </c>
      <c r="E21" s="409" t="s">
        <v>1169</v>
      </c>
      <c r="F21" s="415" t="s">
        <v>801</v>
      </c>
      <c r="H21" s="367"/>
      <c r="I21" s="367">
        <v>1</v>
      </c>
      <c r="J21" s="417"/>
    </row>
    <row r="22" spans="1:10" s="370" customFormat="1" ht="30" customHeight="1" x14ac:dyDescent="0.25">
      <c r="A22" s="402"/>
      <c r="B22" s="403" t="s">
        <v>320</v>
      </c>
      <c r="C22" s="404"/>
      <c r="D22" s="404"/>
      <c r="E22" s="404"/>
      <c r="F22" s="405"/>
      <c r="H22" s="366"/>
      <c r="I22" s="366"/>
    </row>
    <row r="23" spans="1:10" ht="138.94999999999999" customHeight="1" x14ac:dyDescent="0.25">
      <c r="A23" s="412">
        <f>A21+1</f>
        <v>7</v>
      </c>
      <c r="B23" s="430" t="s">
        <v>959</v>
      </c>
      <c r="C23" s="418" t="s">
        <v>985</v>
      </c>
      <c r="D23" s="414" t="s">
        <v>746</v>
      </c>
      <c r="E23" s="409" t="s">
        <v>1169</v>
      </c>
      <c r="F23" s="415" t="s">
        <v>988</v>
      </c>
      <c r="H23" s="367">
        <v>1</v>
      </c>
    </row>
    <row r="24" spans="1:10" s="370" customFormat="1" ht="30" customHeight="1" x14ac:dyDescent="0.25">
      <c r="A24" s="402"/>
      <c r="B24" s="403" t="s">
        <v>360</v>
      </c>
      <c r="C24" s="404"/>
      <c r="D24" s="404"/>
      <c r="E24" s="404"/>
      <c r="F24" s="405"/>
      <c r="H24" s="366"/>
      <c r="I24" s="366"/>
    </row>
    <row r="25" spans="1:10" ht="119.1" customHeight="1" x14ac:dyDescent="0.25">
      <c r="A25" s="412">
        <f>A23+1</f>
        <v>8</v>
      </c>
      <c r="B25" s="430" t="s">
        <v>961</v>
      </c>
      <c r="C25" s="418" t="s">
        <v>984</v>
      </c>
      <c r="D25" s="414" t="s">
        <v>247</v>
      </c>
      <c r="E25" s="409" t="s">
        <v>1169</v>
      </c>
      <c r="F25" s="415" t="s">
        <v>989</v>
      </c>
      <c r="H25" s="367">
        <v>1</v>
      </c>
    </row>
    <row r="26" spans="1:10" s="416" customFormat="1" ht="150" x14ac:dyDescent="0.25">
      <c r="A26" s="412">
        <f t="shared" si="0"/>
        <v>9</v>
      </c>
      <c r="B26" s="430" t="s">
        <v>1006</v>
      </c>
      <c r="C26" s="413" t="s">
        <v>1011</v>
      </c>
      <c r="D26" s="414" t="s">
        <v>1012</v>
      </c>
      <c r="E26" s="409" t="s">
        <v>1169</v>
      </c>
      <c r="F26" s="415" t="s">
        <v>801</v>
      </c>
      <c r="H26" s="367"/>
      <c r="I26" s="367">
        <v>1</v>
      </c>
      <c r="J26" s="417"/>
    </row>
    <row r="27" spans="1:10" s="370" customFormat="1" ht="30" customHeight="1" x14ac:dyDescent="0.25">
      <c r="A27" s="402"/>
      <c r="B27" s="403" t="s">
        <v>452</v>
      </c>
      <c r="C27" s="404"/>
      <c r="D27" s="404"/>
      <c r="E27" s="404"/>
      <c r="F27" s="405"/>
      <c r="H27" s="366"/>
      <c r="I27" s="366"/>
    </row>
    <row r="28" spans="1:10" ht="119.1" customHeight="1" x14ac:dyDescent="0.25">
      <c r="A28" s="412">
        <f>A26+1</f>
        <v>10</v>
      </c>
      <c r="B28" s="430" t="s">
        <v>968</v>
      </c>
      <c r="C28" s="413" t="s">
        <v>983</v>
      </c>
      <c r="D28" s="414" t="s">
        <v>990</v>
      </c>
      <c r="E28" s="409" t="s">
        <v>1169</v>
      </c>
      <c r="F28" s="415" t="s">
        <v>991</v>
      </c>
      <c r="H28" s="367">
        <v>1</v>
      </c>
    </row>
    <row r="29" spans="1:10" s="370" customFormat="1" ht="30" customHeight="1" x14ac:dyDescent="0.25">
      <c r="A29" s="402"/>
      <c r="B29" s="403" t="s">
        <v>497</v>
      </c>
      <c r="C29" s="404"/>
      <c r="D29" s="404"/>
      <c r="E29" s="404"/>
      <c r="F29" s="405"/>
      <c r="H29" s="366"/>
      <c r="I29" s="366"/>
    </row>
    <row r="30" spans="1:10" ht="119.1" customHeight="1" x14ac:dyDescent="0.25">
      <c r="A30" s="412">
        <f>A28+1</f>
        <v>11</v>
      </c>
      <c r="B30" s="430" t="s">
        <v>977</v>
      </c>
      <c r="C30" s="413" t="s">
        <v>978</v>
      </c>
      <c r="D30" s="414" t="s">
        <v>522</v>
      </c>
      <c r="E30" s="409" t="s">
        <v>1169</v>
      </c>
      <c r="F30" s="415" t="s">
        <v>992</v>
      </c>
      <c r="J30" s="64">
        <v>1</v>
      </c>
    </row>
    <row r="31" spans="1:10" ht="112.5" customHeight="1" x14ac:dyDescent="0.25">
      <c r="A31" s="412">
        <f t="shared" si="0"/>
        <v>12</v>
      </c>
      <c r="B31" s="430" t="s">
        <v>979</v>
      </c>
      <c r="C31" s="413" t="s">
        <v>980</v>
      </c>
      <c r="D31" s="414" t="s">
        <v>522</v>
      </c>
      <c r="E31" s="409" t="s">
        <v>1169</v>
      </c>
      <c r="F31" s="415" t="s">
        <v>992</v>
      </c>
      <c r="J31" s="64">
        <v>1</v>
      </c>
    </row>
    <row r="32" spans="1:10" s="370" customFormat="1" ht="30" customHeight="1" x14ac:dyDescent="0.25">
      <c r="A32" s="402"/>
      <c r="B32" s="403" t="s">
        <v>529</v>
      </c>
      <c r="C32" s="404"/>
      <c r="D32" s="404"/>
      <c r="E32" s="404"/>
      <c r="F32" s="405"/>
      <c r="H32" s="366"/>
      <c r="I32" s="366"/>
    </row>
    <row r="33" spans="1:18" ht="90" customHeight="1" x14ac:dyDescent="0.25">
      <c r="A33" s="412">
        <f>A31+1</f>
        <v>13</v>
      </c>
      <c r="B33" s="430" t="s">
        <v>981</v>
      </c>
      <c r="C33" s="413" t="s">
        <v>982</v>
      </c>
      <c r="D33" s="414" t="s">
        <v>1147</v>
      </c>
      <c r="E33" s="409" t="s">
        <v>1169</v>
      </c>
      <c r="F33" s="415" t="s">
        <v>993</v>
      </c>
      <c r="H33" s="367">
        <v>1</v>
      </c>
    </row>
    <row r="34" spans="1:18" ht="112.5" x14ac:dyDescent="0.25">
      <c r="A34" s="412">
        <f t="shared" si="0"/>
        <v>14</v>
      </c>
      <c r="B34" s="430" t="s">
        <v>1007</v>
      </c>
      <c r="C34" s="413" t="s">
        <v>1013</v>
      </c>
      <c r="D34" s="414" t="s">
        <v>996</v>
      </c>
      <c r="E34" s="409" t="s">
        <v>1169</v>
      </c>
      <c r="F34" s="415" t="s">
        <v>801</v>
      </c>
      <c r="I34" s="367">
        <v>1</v>
      </c>
    </row>
    <row r="35" spans="1:18" s="370" customFormat="1" ht="30" customHeight="1" x14ac:dyDescent="0.25">
      <c r="A35" s="402"/>
      <c r="B35" s="403" t="s">
        <v>571</v>
      </c>
      <c r="C35" s="404"/>
      <c r="D35" s="404"/>
      <c r="E35" s="404"/>
      <c r="F35" s="405"/>
      <c r="H35" s="366"/>
      <c r="I35" s="366"/>
    </row>
    <row r="36" spans="1:18" s="416" customFormat="1" ht="113.25" thickBot="1" x14ac:dyDescent="0.3">
      <c r="A36" s="419">
        <f>A34+1</f>
        <v>15</v>
      </c>
      <c r="B36" s="431" t="s">
        <v>1009</v>
      </c>
      <c r="C36" s="420" t="s">
        <v>1008</v>
      </c>
      <c r="D36" s="421" t="s">
        <v>996</v>
      </c>
      <c r="E36" s="422" t="s">
        <v>1169</v>
      </c>
      <c r="F36" s="423" t="s">
        <v>801</v>
      </c>
      <c r="H36" s="367"/>
      <c r="I36" s="367">
        <v>1</v>
      </c>
      <c r="J36" s="417"/>
    </row>
    <row r="37" spans="1:18" ht="15" customHeight="1" thickTop="1" x14ac:dyDescent="0.25">
      <c r="D37" s="424"/>
    </row>
    <row r="38" spans="1:18" ht="18.95" customHeight="1" x14ac:dyDescent="0.25">
      <c r="A38" s="64"/>
      <c r="B38" s="270"/>
      <c r="C38" s="361" t="s">
        <v>1143</v>
      </c>
      <c r="D38" s="362">
        <v>15</v>
      </c>
      <c r="E38" s="64"/>
      <c r="F38" s="363"/>
      <c r="G38" s="64"/>
      <c r="H38" s="368"/>
      <c r="K38" s="64"/>
      <c r="L38" s="64"/>
      <c r="M38" s="64"/>
      <c r="N38" s="64"/>
      <c r="O38" s="64"/>
      <c r="P38" s="64"/>
      <c r="Q38" s="64"/>
      <c r="R38" s="64"/>
    </row>
    <row r="39" spans="1:18" ht="18.95" customHeight="1" x14ac:dyDescent="0.25">
      <c r="A39" s="64"/>
      <c r="B39" s="361" t="s">
        <v>740</v>
      </c>
      <c r="C39" s="361"/>
      <c r="D39" s="362"/>
      <c r="E39" s="64"/>
      <c r="F39" s="363"/>
      <c r="G39" s="64"/>
      <c r="H39" s="368"/>
      <c r="K39" s="64"/>
      <c r="L39" s="64"/>
      <c r="M39" s="64"/>
      <c r="N39" s="64"/>
      <c r="O39" s="64"/>
      <c r="P39" s="64"/>
      <c r="Q39" s="64"/>
      <c r="R39" s="64"/>
    </row>
    <row r="40" spans="1:18" ht="18.95" customHeight="1" x14ac:dyDescent="0.25">
      <c r="A40" s="64"/>
      <c r="B40" s="270"/>
      <c r="C40" s="272" t="s">
        <v>1144</v>
      </c>
      <c r="D40" s="364" t="s">
        <v>1146</v>
      </c>
      <c r="E40" s="64"/>
      <c r="F40" s="278"/>
      <c r="G40" s="64"/>
      <c r="H40" s="368"/>
      <c r="K40" s="64"/>
      <c r="L40" s="64"/>
      <c r="M40" s="64"/>
      <c r="N40" s="64"/>
      <c r="O40" s="64"/>
      <c r="P40" s="64"/>
      <c r="Q40" s="64"/>
      <c r="R40" s="64"/>
    </row>
    <row r="41" spans="1:18" ht="18.95" customHeight="1" x14ac:dyDescent="0.25">
      <c r="A41" s="64"/>
      <c r="B41" s="270"/>
      <c r="C41" s="272" t="s">
        <v>1145</v>
      </c>
      <c r="D41" s="364" t="s">
        <v>1167</v>
      </c>
      <c r="E41" s="64"/>
      <c r="F41" s="278"/>
      <c r="G41" s="64"/>
      <c r="H41" s="368"/>
      <c r="K41" s="64"/>
      <c r="L41" s="64"/>
      <c r="M41" s="64"/>
      <c r="N41" s="64"/>
      <c r="O41" s="64"/>
      <c r="P41" s="64"/>
      <c r="Q41" s="64"/>
      <c r="R41" s="64"/>
    </row>
    <row r="42" spans="1:18" ht="18.95" customHeight="1" x14ac:dyDescent="0.25">
      <c r="A42" s="64"/>
      <c r="B42" s="268"/>
      <c r="C42" s="272" t="s">
        <v>1166</v>
      </c>
      <c r="D42" s="364" t="s">
        <v>1168</v>
      </c>
      <c r="E42" s="64"/>
      <c r="F42" s="276"/>
      <c r="G42" s="64"/>
      <c r="H42" s="368"/>
      <c r="K42" s="64"/>
      <c r="L42" s="64"/>
      <c r="M42" s="64"/>
      <c r="N42" s="64"/>
      <c r="O42" s="64"/>
      <c r="P42" s="64"/>
      <c r="Q42" s="64"/>
      <c r="R42" s="64"/>
    </row>
    <row r="43" spans="1:18" ht="18.95" customHeight="1" x14ac:dyDescent="0.25">
      <c r="B43" s="267"/>
      <c r="C43" s="425"/>
      <c r="D43" s="411"/>
    </row>
    <row r="44" spans="1:18" ht="18.95" customHeight="1" x14ac:dyDescent="0.25">
      <c r="C44" s="426"/>
      <c r="D44" s="411"/>
    </row>
    <row r="45" spans="1:18" ht="18.95" customHeight="1" x14ac:dyDescent="0.25">
      <c r="C45" s="427"/>
      <c r="D45" s="411"/>
    </row>
    <row r="46" spans="1:18" ht="18.95" customHeight="1" x14ac:dyDescent="0.25">
      <c r="C46" s="427"/>
      <c r="D46" s="411"/>
    </row>
    <row r="47" spans="1:18" ht="18.95" customHeight="1" x14ac:dyDescent="0.25">
      <c r="C47" s="426"/>
      <c r="D47" s="411"/>
    </row>
    <row r="48" spans="1:18" ht="18.95" customHeight="1" x14ac:dyDescent="0.25">
      <c r="C48" s="425"/>
      <c r="D48" s="411"/>
    </row>
    <row r="49" spans="3:6" ht="18.95" customHeight="1" x14ac:dyDescent="0.25">
      <c r="C49" s="425"/>
      <c r="D49" s="411"/>
      <c r="F49" s="428"/>
    </row>
    <row r="50" spans="3:6" ht="18.95" customHeight="1" x14ac:dyDescent="0.25">
      <c r="C50" s="425"/>
      <c r="D50" s="411"/>
    </row>
    <row r="51" spans="3:6" ht="18.95" customHeight="1" x14ac:dyDescent="0.25">
      <c r="C51" s="425"/>
      <c r="D51" s="411"/>
      <c r="F51" s="428"/>
    </row>
  </sheetData>
  <mergeCells count="4">
    <mergeCell ref="A5:F5"/>
    <mergeCell ref="A1:F1"/>
    <mergeCell ref="A2:F2"/>
    <mergeCell ref="A3:F3"/>
  </mergeCells>
  <phoneticPr fontId="29" type="noConversion"/>
  <printOptions horizontalCentered="1"/>
  <pageMargins left="0.23622047244094491" right="0.23622047244094491" top="0.78740157480314965" bottom="0.59055118110236227" header="0.39370078740157483" footer="0.3937007874015748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7587-66DD-4409-AB88-3E2DA8EF2B07}">
  <sheetPr>
    <pageSetUpPr fitToPage="1"/>
  </sheetPr>
  <dimension ref="A1:E149"/>
  <sheetViews>
    <sheetView workbookViewId="0">
      <pane ySplit="3" topLeftCell="A4" activePane="bottomLeft" state="frozen"/>
      <selection pane="bottomLeft" sqref="A1:XFD1"/>
    </sheetView>
  </sheetViews>
  <sheetFormatPr defaultRowHeight="18.75" x14ac:dyDescent="0.25"/>
  <cols>
    <col min="1" max="1" width="6.7109375" style="16" customWidth="1"/>
    <col min="2" max="2" width="32.7109375" style="359" customWidth="1"/>
    <col min="3" max="3" width="37.7109375" style="16" customWidth="1"/>
    <col min="4" max="4" width="39.7109375" style="16" customWidth="1"/>
    <col min="5" max="5" width="36.7109375" style="16" customWidth="1"/>
    <col min="6" max="16384" width="9.140625" style="8"/>
  </cols>
  <sheetData>
    <row r="1" spans="1:5" ht="21.95" customHeight="1" thickBot="1" x14ac:dyDescent="0.3">
      <c r="A1" s="8" t="s">
        <v>1014</v>
      </c>
    </row>
    <row r="2" spans="1:5" ht="15" customHeight="1" thickBot="1" x14ac:dyDescent="0.3"/>
    <row r="3" spans="1:5" s="371" customFormat="1" ht="63" customHeight="1" thickTop="1" x14ac:dyDescent="0.25">
      <c r="A3" s="372" t="s">
        <v>3</v>
      </c>
      <c r="B3" s="373" t="s">
        <v>4</v>
      </c>
      <c r="C3" s="374" t="s">
        <v>1015</v>
      </c>
      <c r="D3" s="374" t="s">
        <v>1016</v>
      </c>
      <c r="E3" s="375" t="s">
        <v>1017</v>
      </c>
    </row>
    <row r="4" spans="1:5" s="371" customFormat="1" ht="30" customHeight="1" x14ac:dyDescent="0.25">
      <c r="A4" s="376"/>
      <c r="B4" s="377" t="s">
        <v>28</v>
      </c>
      <c r="C4" s="378"/>
      <c r="D4" s="378"/>
      <c r="E4" s="379"/>
    </row>
    <row r="5" spans="1:5" s="371" customFormat="1" ht="56.25" x14ac:dyDescent="0.25">
      <c r="A5" s="380">
        <v>1</v>
      </c>
      <c r="B5" s="381" t="s">
        <v>1018</v>
      </c>
      <c r="C5" s="382"/>
      <c r="D5" s="382" t="s">
        <v>1169</v>
      </c>
      <c r="E5" s="383" t="s">
        <v>1148</v>
      </c>
    </row>
    <row r="6" spans="1:5" s="371" customFormat="1" ht="56.25" x14ac:dyDescent="0.25">
      <c r="A6" s="384">
        <f>A5+1</f>
        <v>2</v>
      </c>
      <c r="B6" s="385" t="s">
        <v>1019</v>
      </c>
      <c r="C6" s="386"/>
      <c r="D6" s="386" t="s">
        <v>1169</v>
      </c>
      <c r="E6" s="387" t="s">
        <v>1148</v>
      </c>
    </row>
    <row r="7" spans="1:5" s="371" customFormat="1" ht="30" customHeight="1" x14ac:dyDescent="0.25">
      <c r="A7" s="376"/>
      <c r="B7" s="377" t="s">
        <v>68</v>
      </c>
      <c r="C7" s="378"/>
      <c r="D7" s="378"/>
      <c r="E7" s="379"/>
    </row>
    <row r="8" spans="1:5" s="371" customFormat="1" ht="56.25" x14ac:dyDescent="0.25">
      <c r="A8" s="384">
        <f>A6+1</f>
        <v>3</v>
      </c>
      <c r="B8" s="385" t="s">
        <v>1020</v>
      </c>
      <c r="C8" s="386" t="s">
        <v>1021</v>
      </c>
      <c r="D8" s="386" t="s">
        <v>1169</v>
      </c>
      <c r="E8" s="387" t="s">
        <v>800</v>
      </c>
    </row>
    <row r="9" spans="1:5" s="371" customFormat="1" ht="56.25" x14ac:dyDescent="0.25">
      <c r="A9" s="384">
        <f>A8+1</f>
        <v>4</v>
      </c>
      <c r="B9" s="385" t="s">
        <v>1022</v>
      </c>
      <c r="C9" s="386"/>
      <c r="D9" s="386" t="s">
        <v>1169</v>
      </c>
      <c r="E9" s="387" t="s">
        <v>1149</v>
      </c>
    </row>
    <row r="10" spans="1:5" s="371" customFormat="1" ht="56.25" x14ac:dyDescent="0.25">
      <c r="A10" s="384">
        <f>A9+1</f>
        <v>5</v>
      </c>
      <c r="B10" s="385" t="s">
        <v>1023</v>
      </c>
      <c r="C10" s="386"/>
      <c r="D10" s="386" t="s">
        <v>1169</v>
      </c>
      <c r="E10" s="387" t="s">
        <v>1148</v>
      </c>
    </row>
    <row r="11" spans="1:5" s="371" customFormat="1" ht="30" customHeight="1" x14ac:dyDescent="0.25">
      <c r="A11" s="376"/>
      <c r="B11" s="377" t="s">
        <v>110</v>
      </c>
      <c r="C11" s="378"/>
      <c r="D11" s="378"/>
      <c r="E11" s="379"/>
    </row>
    <row r="12" spans="1:5" ht="56.25" x14ac:dyDescent="0.25">
      <c r="A12" s="384">
        <f>A10+1</f>
        <v>6</v>
      </c>
      <c r="B12" s="388" t="s">
        <v>1024</v>
      </c>
      <c r="C12" s="389" t="s">
        <v>1021</v>
      </c>
      <c r="D12" s="386" t="s">
        <v>1169</v>
      </c>
      <c r="E12" s="390" t="s">
        <v>800</v>
      </c>
    </row>
    <row r="13" spans="1:5" ht="56.25" x14ac:dyDescent="0.25">
      <c r="A13" s="384">
        <f>A12+1</f>
        <v>7</v>
      </c>
      <c r="B13" s="388" t="s">
        <v>1025</v>
      </c>
      <c r="C13" s="389"/>
      <c r="D13" s="386" t="s">
        <v>1169</v>
      </c>
      <c r="E13" s="390" t="s">
        <v>1148</v>
      </c>
    </row>
    <row r="14" spans="1:5" ht="56.25" x14ac:dyDescent="0.25">
      <c r="A14" s="384">
        <f>A13+1</f>
        <v>8</v>
      </c>
      <c r="B14" s="388" t="s">
        <v>1026</v>
      </c>
      <c r="C14" s="389"/>
      <c r="D14" s="386" t="s">
        <v>1169</v>
      </c>
      <c r="E14" s="390" t="s">
        <v>1148</v>
      </c>
    </row>
    <row r="15" spans="1:5" s="371" customFormat="1" ht="30" customHeight="1" x14ac:dyDescent="0.25">
      <c r="A15" s="376"/>
      <c r="B15" s="377" t="s">
        <v>161</v>
      </c>
      <c r="C15" s="378"/>
      <c r="D15" s="378"/>
      <c r="E15" s="379"/>
    </row>
    <row r="16" spans="1:5" ht="56.25" x14ac:dyDescent="0.25">
      <c r="A16" s="384">
        <f>A14+1</f>
        <v>9</v>
      </c>
      <c r="B16" s="388" t="s">
        <v>1027</v>
      </c>
      <c r="C16" s="389" t="s">
        <v>1021</v>
      </c>
      <c r="D16" s="386" t="s">
        <v>1169</v>
      </c>
      <c r="E16" s="390" t="s">
        <v>800</v>
      </c>
    </row>
    <row r="17" spans="1:5" ht="56.25" x14ac:dyDescent="0.25">
      <c r="A17" s="384">
        <f>A16+1</f>
        <v>10</v>
      </c>
      <c r="B17" s="388" t="s">
        <v>1028</v>
      </c>
      <c r="C17" s="389"/>
      <c r="D17" s="386" t="s">
        <v>1169</v>
      </c>
      <c r="E17" s="390" t="s">
        <v>1148</v>
      </c>
    </row>
    <row r="18" spans="1:5" s="371" customFormat="1" ht="30" customHeight="1" x14ac:dyDescent="0.25">
      <c r="A18" s="376"/>
      <c r="B18" s="377" t="s">
        <v>186</v>
      </c>
      <c r="C18" s="378"/>
      <c r="D18" s="378"/>
      <c r="E18" s="379"/>
    </row>
    <row r="19" spans="1:5" ht="56.25" x14ac:dyDescent="0.25">
      <c r="A19" s="384">
        <f>A17+1</f>
        <v>11</v>
      </c>
      <c r="B19" s="388" t="s">
        <v>1029</v>
      </c>
      <c r="C19" s="389" t="s">
        <v>1021</v>
      </c>
      <c r="D19" s="386" t="s">
        <v>1169</v>
      </c>
      <c r="E19" s="390" t="s">
        <v>800</v>
      </c>
    </row>
    <row r="20" spans="1:5" ht="56.25" x14ac:dyDescent="0.25">
      <c r="A20" s="384">
        <f>A19+1</f>
        <v>12</v>
      </c>
      <c r="B20" s="388" t="s">
        <v>1030</v>
      </c>
      <c r="C20" s="389" t="s">
        <v>1031</v>
      </c>
      <c r="D20" s="386" t="s">
        <v>1169</v>
      </c>
      <c r="E20" s="390" t="s">
        <v>829</v>
      </c>
    </row>
    <row r="21" spans="1:5" ht="56.25" x14ac:dyDescent="0.25">
      <c r="A21" s="384">
        <f>A20+1</f>
        <v>13</v>
      </c>
      <c r="B21" s="388" t="s">
        <v>1032</v>
      </c>
      <c r="C21" s="389"/>
      <c r="D21" s="386" t="s">
        <v>1169</v>
      </c>
      <c r="E21" s="390" t="s">
        <v>1148</v>
      </c>
    </row>
    <row r="22" spans="1:5" ht="56.25" x14ac:dyDescent="0.25">
      <c r="A22" s="384">
        <f>A21+1</f>
        <v>14</v>
      </c>
      <c r="B22" s="388" t="s">
        <v>1033</v>
      </c>
      <c r="C22" s="389"/>
      <c r="D22" s="386" t="s">
        <v>1169</v>
      </c>
      <c r="E22" s="390" t="s">
        <v>1148</v>
      </c>
    </row>
    <row r="23" spans="1:5" ht="56.25" x14ac:dyDescent="0.25">
      <c r="A23" s="384">
        <f>A22+1</f>
        <v>15</v>
      </c>
      <c r="B23" s="388" t="s">
        <v>1034</v>
      </c>
      <c r="C23" s="389"/>
      <c r="D23" s="386" t="s">
        <v>1169</v>
      </c>
      <c r="E23" s="390" t="s">
        <v>1148</v>
      </c>
    </row>
    <row r="24" spans="1:5" s="371" customFormat="1" ht="30" customHeight="1" x14ac:dyDescent="0.25">
      <c r="A24" s="376"/>
      <c r="B24" s="377" t="s">
        <v>1150</v>
      </c>
      <c r="C24" s="378"/>
      <c r="D24" s="378"/>
      <c r="E24" s="379"/>
    </row>
    <row r="25" spans="1:5" ht="56.25" x14ac:dyDescent="0.25">
      <c r="A25" s="384">
        <f>A23+1</f>
        <v>16</v>
      </c>
      <c r="B25" s="388" t="s">
        <v>1035</v>
      </c>
      <c r="C25" s="389" t="s">
        <v>1021</v>
      </c>
      <c r="D25" s="386" t="s">
        <v>1169</v>
      </c>
      <c r="E25" s="390" t="s">
        <v>800</v>
      </c>
    </row>
    <row r="26" spans="1:5" ht="56.25" x14ac:dyDescent="0.25">
      <c r="A26" s="384">
        <f>A25+1</f>
        <v>17</v>
      </c>
      <c r="B26" s="388" t="s">
        <v>1036</v>
      </c>
      <c r="C26" s="389" t="s">
        <v>1021</v>
      </c>
      <c r="D26" s="386" t="s">
        <v>1169</v>
      </c>
      <c r="E26" s="390" t="s">
        <v>800</v>
      </c>
    </row>
    <row r="27" spans="1:5" ht="56.25" x14ac:dyDescent="0.25">
      <c r="A27" s="384">
        <f>A26+1</f>
        <v>18</v>
      </c>
      <c r="B27" s="388" t="s">
        <v>1037</v>
      </c>
      <c r="C27" s="389"/>
      <c r="D27" s="386" t="s">
        <v>1169</v>
      </c>
      <c r="E27" s="390" t="s">
        <v>1148</v>
      </c>
    </row>
    <row r="28" spans="1:5" ht="56.25" x14ac:dyDescent="0.25">
      <c r="A28" s="384">
        <f>A27+1</f>
        <v>19</v>
      </c>
      <c r="B28" s="388" t="s">
        <v>1038</v>
      </c>
      <c r="C28" s="389"/>
      <c r="D28" s="386" t="s">
        <v>1169</v>
      </c>
      <c r="E28" s="390" t="s">
        <v>1148</v>
      </c>
    </row>
    <row r="29" spans="1:5" s="371" customFormat="1" ht="30" customHeight="1" x14ac:dyDescent="0.25">
      <c r="A29" s="376"/>
      <c r="B29" s="377" t="s">
        <v>272</v>
      </c>
      <c r="C29" s="378"/>
      <c r="D29" s="378"/>
      <c r="E29" s="379"/>
    </row>
    <row r="30" spans="1:5" ht="56.25" x14ac:dyDescent="0.25">
      <c r="A30" s="384">
        <f>A28+1</f>
        <v>20</v>
      </c>
      <c r="B30" s="388" t="s">
        <v>1039</v>
      </c>
      <c r="C30" s="389"/>
      <c r="D30" s="386" t="s">
        <v>1169</v>
      </c>
      <c r="E30" s="390" t="s">
        <v>1148</v>
      </c>
    </row>
    <row r="31" spans="1:5" ht="56.25" x14ac:dyDescent="0.25">
      <c r="A31" s="384">
        <f>A30+1</f>
        <v>21</v>
      </c>
      <c r="B31" s="388" t="s">
        <v>1040</v>
      </c>
      <c r="C31" s="389"/>
      <c r="D31" s="386" t="s">
        <v>1169</v>
      </c>
      <c r="E31" s="390" t="s">
        <v>1148</v>
      </c>
    </row>
    <row r="32" spans="1:5" ht="56.25" x14ac:dyDescent="0.25">
      <c r="A32" s="384">
        <f>A31+1</f>
        <v>22</v>
      </c>
      <c r="B32" s="388" t="s">
        <v>1041</v>
      </c>
      <c r="C32" s="389"/>
      <c r="D32" s="386" t="s">
        <v>1169</v>
      </c>
      <c r="E32" s="390" t="s">
        <v>1148</v>
      </c>
    </row>
    <row r="33" spans="1:5" ht="56.25" x14ac:dyDescent="0.25">
      <c r="A33" s="384">
        <f>A32+1</f>
        <v>23</v>
      </c>
      <c r="B33" s="388" t="s">
        <v>1042</v>
      </c>
      <c r="C33" s="389"/>
      <c r="D33" s="386" t="s">
        <v>1169</v>
      </c>
      <c r="E33" s="390" t="s">
        <v>1148</v>
      </c>
    </row>
    <row r="34" spans="1:5" s="371" customFormat="1" ht="30" customHeight="1" x14ac:dyDescent="0.25">
      <c r="A34" s="376"/>
      <c r="B34" s="377" t="s">
        <v>320</v>
      </c>
      <c r="C34" s="378"/>
      <c r="D34" s="378"/>
      <c r="E34" s="379"/>
    </row>
    <row r="35" spans="1:5" ht="56.25" x14ac:dyDescent="0.25">
      <c r="A35" s="384">
        <f>A33+1</f>
        <v>24</v>
      </c>
      <c r="B35" s="388" t="s">
        <v>388</v>
      </c>
      <c r="C35" s="389" t="s">
        <v>1021</v>
      </c>
      <c r="D35" s="386" t="s">
        <v>1169</v>
      </c>
      <c r="E35" s="390" t="s">
        <v>800</v>
      </c>
    </row>
    <row r="36" spans="1:5" ht="56.25" x14ac:dyDescent="0.25">
      <c r="A36" s="384">
        <f>A35+1</f>
        <v>25</v>
      </c>
      <c r="B36" s="388" t="s">
        <v>1043</v>
      </c>
      <c r="C36" s="389"/>
      <c r="D36" s="386" t="s">
        <v>1169</v>
      </c>
      <c r="E36" s="390" t="s">
        <v>1148</v>
      </c>
    </row>
    <row r="37" spans="1:5" ht="56.25" x14ac:dyDescent="0.25">
      <c r="A37" s="384">
        <f>A36+1</f>
        <v>26</v>
      </c>
      <c r="B37" s="388" t="s">
        <v>1044</v>
      </c>
      <c r="C37" s="389"/>
      <c r="D37" s="386" t="s">
        <v>1169</v>
      </c>
      <c r="E37" s="390" t="s">
        <v>1148</v>
      </c>
    </row>
    <row r="38" spans="1:5" s="371" customFormat="1" ht="30" customHeight="1" x14ac:dyDescent="0.25">
      <c r="A38" s="376"/>
      <c r="B38" s="377" t="s">
        <v>360</v>
      </c>
      <c r="C38" s="378"/>
      <c r="D38" s="378"/>
      <c r="E38" s="379"/>
    </row>
    <row r="39" spans="1:5" ht="56.25" x14ac:dyDescent="0.25">
      <c r="A39" s="384">
        <f>A37+1</f>
        <v>27</v>
      </c>
      <c r="B39" s="388" t="s">
        <v>1045</v>
      </c>
      <c r="C39" s="389" t="s">
        <v>1046</v>
      </c>
      <c r="D39" s="386" t="s">
        <v>1169</v>
      </c>
      <c r="E39" s="390" t="s">
        <v>801</v>
      </c>
    </row>
    <row r="40" spans="1:5" ht="83.1" customHeight="1" x14ac:dyDescent="0.25">
      <c r="A40" s="384">
        <f>A39+1</f>
        <v>28</v>
      </c>
      <c r="B40" s="388" t="s">
        <v>1047</v>
      </c>
      <c r="C40" s="389" t="s">
        <v>1046</v>
      </c>
      <c r="D40" s="386" t="s">
        <v>1169</v>
      </c>
      <c r="E40" s="390" t="s">
        <v>801</v>
      </c>
    </row>
    <row r="41" spans="1:5" ht="83.1" customHeight="1" x14ac:dyDescent="0.25">
      <c r="A41" s="384">
        <f>A40+1</f>
        <v>29</v>
      </c>
      <c r="B41" s="388" t="s">
        <v>1048</v>
      </c>
      <c r="C41" s="389"/>
      <c r="D41" s="386" t="s">
        <v>1169</v>
      </c>
      <c r="E41" s="390" t="s">
        <v>1148</v>
      </c>
    </row>
    <row r="42" spans="1:5" s="371" customFormat="1" ht="30" customHeight="1" x14ac:dyDescent="0.25">
      <c r="A42" s="376"/>
      <c r="B42" s="377" t="s">
        <v>431</v>
      </c>
      <c r="C42" s="378"/>
      <c r="D42" s="378"/>
      <c r="E42" s="379"/>
    </row>
    <row r="43" spans="1:5" ht="83.1" customHeight="1" x14ac:dyDescent="0.25">
      <c r="A43" s="384">
        <f>A41+1</f>
        <v>30</v>
      </c>
      <c r="B43" s="388" t="s">
        <v>1049</v>
      </c>
      <c r="C43" s="389"/>
      <c r="D43" s="386" t="s">
        <v>1169</v>
      </c>
      <c r="E43" s="390" t="s">
        <v>1148</v>
      </c>
    </row>
    <row r="44" spans="1:5" s="371" customFormat="1" ht="30" customHeight="1" x14ac:dyDescent="0.25">
      <c r="A44" s="376"/>
      <c r="B44" s="377" t="s">
        <v>452</v>
      </c>
      <c r="C44" s="378"/>
      <c r="D44" s="378"/>
      <c r="E44" s="379"/>
    </row>
    <row r="45" spans="1:5" ht="83.1" customHeight="1" x14ac:dyDescent="0.25">
      <c r="A45" s="384">
        <f>A43+1</f>
        <v>31</v>
      </c>
      <c r="B45" s="388" t="s">
        <v>1050</v>
      </c>
      <c r="C45" s="389" t="s">
        <v>1046</v>
      </c>
      <c r="D45" s="386" t="s">
        <v>1169</v>
      </c>
      <c r="E45" s="390" t="s">
        <v>801</v>
      </c>
    </row>
    <row r="46" spans="1:5" ht="83.1" customHeight="1" x14ac:dyDescent="0.25">
      <c r="A46" s="384">
        <f>A45+1</f>
        <v>32</v>
      </c>
      <c r="B46" s="388" t="s">
        <v>1051</v>
      </c>
      <c r="C46" s="389"/>
      <c r="D46" s="386" t="s">
        <v>1169</v>
      </c>
      <c r="E46" s="390" t="s">
        <v>1148</v>
      </c>
    </row>
    <row r="47" spans="1:5" s="371" customFormat="1" ht="30" customHeight="1" x14ac:dyDescent="0.25">
      <c r="A47" s="376"/>
      <c r="B47" s="377" t="s">
        <v>497</v>
      </c>
      <c r="C47" s="378"/>
      <c r="D47" s="378"/>
      <c r="E47" s="379"/>
    </row>
    <row r="48" spans="1:5" ht="68.099999999999994" customHeight="1" x14ac:dyDescent="0.25">
      <c r="A48" s="384">
        <f>A46+1</f>
        <v>33</v>
      </c>
      <c r="B48" s="388" t="s">
        <v>1052</v>
      </c>
      <c r="C48" s="389"/>
      <c r="D48" s="386" t="s">
        <v>1169</v>
      </c>
      <c r="E48" s="390" t="s">
        <v>1148</v>
      </c>
    </row>
    <row r="49" spans="1:5" s="371" customFormat="1" ht="30" customHeight="1" x14ac:dyDescent="0.25">
      <c r="A49" s="376"/>
      <c r="B49" s="377" t="s">
        <v>529</v>
      </c>
      <c r="C49" s="378"/>
      <c r="D49" s="378"/>
      <c r="E49" s="379"/>
    </row>
    <row r="50" spans="1:5" ht="56.25" x14ac:dyDescent="0.25">
      <c r="A50" s="384">
        <f>A48+1</f>
        <v>34</v>
      </c>
      <c r="B50" s="388" t="s">
        <v>874</v>
      </c>
      <c r="C50" s="389" t="s">
        <v>1053</v>
      </c>
      <c r="D50" s="386" t="s">
        <v>1169</v>
      </c>
      <c r="E50" s="390" t="s">
        <v>801</v>
      </c>
    </row>
    <row r="51" spans="1:5" ht="56.25" x14ac:dyDescent="0.25">
      <c r="A51" s="384">
        <f>A50+1</f>
        <v>35</v>
      </c>
      <c r="B51" s="388" t="s">
        <v>1054</v>
      </c>
      <c r="C51" s="389"/>
      <c r="D51" s="386" t="s">
        <v>1169</v>
      </c>
      <c r="E51" s="390" t="s">
        <v>1148</v>
      </c>
    </row>
    <row r="52" spans="1:5" s="371" customFormat="1" ht="30" customHeight="1" x14ac:dyDescent="0.25">
      <c r="A52" s="376"/>
      <c r="B52" s="377" t="s">
        <v>571</v>
      </c>
      <c r="C52" s="378"/>
      <c r="D52" s="378"/>
      <c r="E52" s="379"/>
    </row>
    <row r="53" spans="1:5" ht="56.25" x14ac:dyDescent="0.25">
      <c r="A53" s="384">
        <f>A51+1</f>
        <v>36</v>
      </c>
      <c r="B53" s="388" t="s">
        <v>1055</v>
      </c>
      <c r="C53" s="389" t="s">
        <v>1056</v>
      </c>
      <c r="D53" s="386" t="s">
        <v>1169</v>
      </c>
      <c r="E53" s="390" t="s">
        <v>800</v>
      </c>
    </row>
    <row r="54" spans="1:5" ht="56.25" x14ac:dyDescent="0.25">
      <c r="A54" s="384">
        <f>A53+1</f>
        <v>37</v>
      </c>
      <c r="B54" s="388" t="s">
        <v>1057</v>
      </c>
      <c r="C54" s="389" t="s">
        <v>1046</v>
      </c>
      <c r="D54" s="386" t="s">
        <v>1169</v>
      </c>
      <c r="E54" s="390" t="s">
        <v>801</v>
      </c>
    </row>
    <row r="55" spans="1:5" ht="56.25" x14ac:dyDescent="0.25">
      <c r="A55" s="384">
        <f>A54+1</f>
        <v>38</v>
      </c>
      <c r="B55" s="388" t="s">
        <v>1058</v>
      </c>
      <c r="C55" s="389" t="s">
        <v>1046</v>
      </c>
      <c r="D55" s="386" t="s">
        <v>1169</v>
      </c>
      <c r="E55" s="390" t="s">
        <v>801</v>
      </c>
    </row>
    <row r="56" spans="1:5" ht="63" customHeight="1" x14ac:dyDescent="0.25">
      <c r="A56" s="384">
        <f>A55+1</f>
        <v>39</v>
      </c>
      <c r="B56" s="388" t="s">
        <v>1059</v>
      </c>
      <c r="C56" s="389"/>
      <c r="D56" s="386" t="s">
        <v>1169</v>
      </c>
      <c r="E56" s="390" t="s">
        <v>1148</v>
      </c>
    </row>
    <row r="57" spans="1:5" ht="63" customHeight="1" x14ac:dyDescent="0.25">
      <c r="A57" s="384">
        <f>A56+1</f>
        <v>40</v>
      </c>
      <c r="B57" s="388" t="s">
        <v>1060</v>
      </c>
      <c r="C57" s="389"/>
      <c r="D57" s="386" t="s">
        <v>1169</v>
      </c>
      <c r="E57" s="390" t="s">
        <v>1148</v>
      </c>
    </row>
    <row r="58" spans="1:5" s="371" customFormat="1" ht="30" customHeight="1" x14ac:dyDescent="0.25">
      <c r="A58" s="376"/>
      <c r="B58" s="377" t="s">
        <v>688</v>
      </c>
      <c r="C58" s="378"/>
      <c r="D58" s="378"/>
      <c r="E58" s="379"/>
    </row>
    <row r="59" spans="1:5" ht="63" customHeight="1" x14ac:dyDescent="0.25">
      <c r="A59" s="384">
        <f>A57+1</f>
        <v>41</v>
      </c>
      <c r="B59" s="388" t="s">
        <v>1064</v>
      </c>
      <c r="C59" s="389" t="s">
        <v>1065</v>
      </c>
      <c r="D59" s="386" t="s">
        <v>1169</v>
      </c>
      <c r="E59" s="391" t="s">
        <v>848</v>
      </c>
    </row>
    <row r="60" spans="1:5" ht="63" customHeight="1" x14ac:dyDescent="0.25">
      <c r="A60" s="384">
        <f>A59+1</f>
        <v>42</v>
      </c>
      <c r="B60" s="388" t="s">
        <v>93</v>
      </c>
      <c r="C60" s="389" t="s">
        <v>1065</v>
      </c>
      <c r="D60" s="386" t="s">
        <v>1169</v>
      </c>
      <c r="E60" s="391" t="s">
        <v>849</v>
      </c>
    </row>
    <row r="61" spans="1:5" ht="63" customHeight="1" x14ac:dyDescent="0.25">
      <c r="A61" s="384">
        <f>A60+1</f>
        <v>43</v>
      </c>
      <c r="B61" s="388" t="s">
        <v>1066</v>
      </c>
      <c r="C61" s="389" t="s">
        <v>1067</v>
      </c>
      <c r="D61" s="386" t="s">
        <v>1169</v>
      </c>
      <c r="E61" s="390" t="s">
        <v>1153</v>
      </c>
    </row>
    <row r="62" spans="1:5" ht="63" customHeight="1" x14ac:dyDescent="0.25">
      <c r="A62" s="384">
        <f>A61+1</f>
        <v>44</v>
      </c>
      <c r="B62" s="388" t="s">
        <v>1050</v>
      </c>
      <c r="C62" s="389" t="s">
        <v>1067</v>
      </c>
      <c r="D62" s="386" t="s">
        <v>1169</v>
      </c>
      <c r="E62" s="390" t="s">
        <v>1154</v>
      </c>
    </row>
    <row r="63" spans="1:5" ht="63" customHeight="1" x14ac:dyDescent="0.25">
      <c r="A63" s="384">
        <f>A62+1</f>
        <v>45</v>
      </c>
      <c r="B63" s="388" t="s">
        <v>1068</v>
      </c>
      <c r="C63" s="389" t="s">
        <v>1063</v>
      </c>
      <c r="D63" s="386" t="s">
        <v>1169</v>
      </c>
      <c r="E63" s="390" t="s">
        <v>1154</v>
      </c>
    </row>
    <row r="64" spans="1:5" s="371" customFormat="1" ht="30" customHeight="1" x14ac:dyDescent="0.25">
      <c r="A64" s="376"/>
      <c r="B64" s="377" t="s">
        <v>1155</v>
      </c>
      <c r="C64" s="378"/>
      <c r="D64" s="378"/>
      <c r="E64" s="379"/>
    </row>
    <row r="65" spans="1:5" ht="56.25" x14ac:dyDescent="0.25">
      <c r="A65" s="384">
        <f>A63+1</f>
        <v>46</v>
      </c>
      <c r="B65" s="388" t="s">
        <v>1069</v>
      </c>
      <c r="C65" s="389" t="s">
        <v>1070</v>
      </c>
      <c r="D65" s="386" t="s">
        <v>1169</v>
      </c>
      <c r="E65" s="391" t="s">
        <v>1152</v>
      </c>
    </row>
    <row r="66" spans="1:5" ht="56.25" x14ac:dyDescent="0.25">
      <c r="A66" s="384">
        <f t="shared" ref="A66:A72" si="0">A65+1</f>
        <v>47</v>
      </c>
      <c r="B66" s="388" t="s">
        <v>1071</v>
      </c>
      <c r="C66" s="389" t="s">
        <v>1072</v>
      </c>
      <c r="D66" s="386" t="s">
        <v>1169</v>
      </c>
      <c r="E66" s="391" t="s">
        <v>849</v>
      </c>
    </row>
    <row r="67" spans="1:5" ht="56.25" x14ac:dyDescent="0.25">
      <c r="A67" s="384">
        <f t="shared" si="0"/>
        <v>48</v>
      </c>
      <c r="B67" s="388" t="s">
        <v>1073</v>
      </c>
      <c r="C67" s="389" t="s">
        <v>1065</v>
      </c>
      <c r="D67" s="386" t="s">
        <v>1169</v>
      </c>
      <c r="E67" s="391" t="s">
        <v>849</v>
      </c>
    </row>
    <row r="68" spans="1:5" ht="56.25" x14ac:dyDescent="0.25">
      <c r="A68" s="384">
        <f t="shared" si="0"/>
        <v>49</v>
      </c>
      <c r="B68" s="388" t="s">
        <v>1074</v>
      </c>
      <c r="C68" s="392" t="s">
        <v>1075</v>
      </c>
      <c r="D68" s="386" t="s">
        <v>1169</v>
      </c>
      <c r="E68" s="390" t="s">
        <v>1156</v>
      </c>
    </row>
    <row r="69" spans="1:5" ht="56.25" x14ac:dyDescent="0.25">
      <c r="A69" s="384">
        <f t="shared" si="0"/>
        <v>50</v>
      </c>
      <c r="B69" s="388" t="s">
        <v>1076</v>
      </c>
      <c r="C69" s="389"/>
      <c r="D69" s="386" t="s">
        <v>1169</v>
      </c>
      <c r="E69" s="390" t="s">
        <v>1157</v>
      </c>
    </row>
    <row r="70" spans="1:5" ht="56.25" x14ac:dyDescent="0.25">
      <c r="A70" s="384">
        <f t="shared" si="0"/>
        <v>51</v>
      </c>
      <c r="B70" s="388" t="s">
        <v>1077</v>
      </c>
      <c r="C70" s="389"/>
      <c r="D70" s="386" t="s">
        <v>1169</v>
      </c>
      <c r="E70" s="390" t="s">
        <v>1158</v>
      </c>
    </row>
    <row r="71" spans="1:5" ht="56.25" x14ac:dyDescent="0.25">
      <c r="A71" s="384">
        <f t="shared" si="0"/>
        <v>52</v>
      </c>
      <c r="B71" s="388" t="s">
        <v>1078</v>
      </c>
      <c r="C71" s="389"/>
      <c r="D71" s="386" t="s">
        <v>1169</v>
      </c>
      <c r="E71" s="390" t="s">
        <v>1159</v>
      </c>
    </row>
    <row r="72" spans="1:5" ht="56.25" x14ac:dyDescent="0.25">
      <c r="A72" s="384">
        <f t="shared" si="0"/>
        <v>53</v>
      </c>
      <c r="B72" s="388" t="s">
        <v>1079</v>
      </c>
      <c r="C72" s="389"/>
      <c r="D72" s="386" t="s">
        <v>1169</v>
      </c>
      <c r="E72" s="390" t="s">
        <v>1159</v>
      </c>
    </row>
    <row r="73" spans="1:5" s="371" customFormat="1" ht="30" customHeight="1" x14ac:dyDescent="0.25">
      <c r="A73" s="376"/>
      <c r="B73" s="377" t="s">
        <v>1160</v>
      </c>
      <c r="C73" s="378"/>
      <c r="D73" s="378"/>
      <c r="E73" s="379"/>
    </row>
    <row r="74" spans="1:5" ht="56.25" x14ac:dyDescent="0.25">
      <c r="A74" s="384">
        <f>A72+1</f>
        <v>54</v>
      </c>
      <c r="B74" s="388" t="s">
        <v>1080</v>
      </c>
      <c r="C74" s="389" t="s">
        <v>1081</v>
      </c>
      <c r="D74" s="386" t="s">
        <v>1169</v>
      </c>
      <c r="E74" s="391" t="s">
        <v>848</v>
      </c>
    </row>
    <row r="75" spans="1:5" ht="56.25" x14ac:dyDescent="0.25">
      <c r="A75" s="384">
        <f t="shared" ref="A75:A141" si="1">A74+1</f>
        <v>55</v>
      </c>
      <c r="B75" s="388" t="s">
        <v>1082</v>
      </c>
      <c r="C75" s="389" t="s">
        <v>1067</v>
      </c>
      <c r="D75" s="386" t="s">
        <v>1169</v>
      </c>
      <c r="E75" s="390" t="s">
        <v>1154</v>
      </c>
    </row>
    <row r="76" spans="1:5" ht="56.25" x14ac:dyDescent="0.25">
      <c r="A76" s="384">
        <f t="shared" si="1"/>
        <v>56</v>
      </c>
      <c r="B76" s="388" t="s">
        <v>1083</v>
      </c>
      <c r="C76" s="392" t="s">
        <v>1084</v>
      </c>
      <c r="D76" s="386" t="s">
        <v>1169</v>
      </c>
      <c r="E76" s="390" t="s">
        <v>816</v>
      </c>
    </row>
    <row r="77" spans="1:5" ht="68.099999999999994" customHeight="1" x14ac:dyDescent="0.25">
      <c r="A77" s="384">
        <f t="shared" si="1"/>
        <v>57</v>
      </c>
      <c r="B77" s="388" t="s">
        <v>1085</v>
      </c>
      <c r="C77" s="389" t="s">
        <v>1086</v>
      </c>
      <c r="D77" s="386" t="s">
        <v>1169</v>
      </c>
      <c r="E77" s="390" t="s">
        <v>816</v>
      </c>
    </row>
    <row r="78" spans="1:5" ht="68.099999999999994" customHeight="1" x14ac:dyDescent="0.25">
      <c r="A78" s="384">
        <f t="shared" si="1"/>
        <v>58</v>
      </c>
      <c r="B78" s="388" t="s">
        <v>1087</v>
      </c>
      <c r="C78" s="389"/>
      <c r="D78" s="386" t="s">
        <v>1169</v>
      </c>
      <c r="E78" s="390" t="s">
        <v>816</v>
      </c>
    </row>
    <row r="79" spans="1:5" s="371" customFormat="1" ht="30" customHeight="1" x14ac:dyDescent="0.25">
      <c r="A79" s="376"/>
      <c r="B79" s="377" t="s">
        <v>692</v>
      </c>
      <c r="C79" s="378"/>
      <c r="D79" s="378"/>
      <c r="E79" s="379"/>
    </row>
    <row r="80" spans="1:5" ht="68.099999999999994" customHeight="1" x14ac:dyDescent="0.25">
      <c r="A80" s="384">
        <f>A78+1</f>
        <v>59</v>
      </c>
      <c r="B80" s="388" t="s">
        <v>1088</v>
      </c>
      <c r="C80" s="392" t="s">
        <v>1089</v>
      </c>
      <c r="D80" s="386" t="s">
        <v>1169</v>
      </c>
      <c r="E80" s="391" t="s">
        <v>849</v>
      </c>
    </row>
    <row r="81" spans="1:5" ht="68.099999999999994" customHeight="1" x14ac:dyDescent="0.25">
      <c r="A81" s="384">
        <f t="shared" si="1"/>
        <v>60</v>
      </c>
      <c r="B81" s="388" t="s">
        <v>1090</v>
      </c>
      <c r="C81" s="389" t="s">
        <v>1091</v>
      </c>
      <c r="D81" s="386" t="s">
        <v>1169</v>
      </c>
      <c r="E81" s="390" t="s">
        <v>1153</v>
      </c>
    </row>
    <row r="82" spans="1:5" ht="68.099999999999994" customHeight="1" x14ac:dyDescent="0.25">
      <c r="A82" s="384">
        <f t="shared" si="1"/>
        <v>61</v>
      </c>
      <c r="B82" s="388" t="s">
        <v>1092</v>
      </c>
      <c r="C82" s="389" t="s">
        <v>1093</v>
      </c>
      <c r="D82" s="386" t="s">
        <v>1169</v>
      </c>
      <c r="E82" s="390" t="s">
        <v>816</v>
      </c>
    </row>
    <row r="83" spans="1:5" ht="68.099999999999994" customHeight="1" x14ac:dyDescent="0.25">
      <c r="A83" s="384">
        <f t="shared" si="1"/>
        <v>62</v>
      </c>
      <c r="B83" s="388" t="s">
        <v>1094</v>
      </c>
      <c r="C83" s="389" t="s">
        <v>1095</v>
      </c>
      <c r="D83" s="386" t="s">
        <v>1169</v>
      </c>
      <c r="E83" s="390" t="s">
        <v>816</v>
      </c>
    </row>
    <row r="84" spans="1:5" ht="68.099999999999994" customHeight="1" x14ac:dyDescent="0.25">
      <c r="A84" s="384">
        <f t="shared" si="1"/>
        <v>63</v>
      </c>
      <c r="B84" s="388" t="s">
        <v>1096</v>
      </c>
      <c r="C84" s="389" t="s">
        <v>1095</v>
      </c>
      <c r="D84" s="386" t="s">
        <v>1169</v>
      </c>
      <c r="E84" s="390" t="s">
        <v>816</v>
      </c>
    </row>
    <row r="85" spans="1:5" s="371" customFormat="1" ht="30" customHeight="1" x14ac:dyDescent="0.25">
      <c r="A85" s="376"/>
      <c r="B85" s="377" t="s">
        <v>705</v>
      </c>
      <c r="C85" s="378"/>
      <c r="D85" s="378"/>
      <c r="E85" s="379"/>
    </row>
    <row r="86" spans="1:5" ht="68.099999999999994" customHeight="1" x14ac:dyDescent="0.25">
      <c r="A86" s="384">
        <f>A84+1</f>
        <v>64</v>
      </c>
      <c r="B86" s="388" t="s">
        <v>1097</v>
      </c>
      <c r="C86" s="389" t="s">
        <v>1065</v>
      </c>
      <c r="D86" s="386" t="s">
        <v>1169</v>
      </c>
      <c r="E86" s="390" t="s">
        <v>1153</v>
      </c>
    </row>
    <row r="87" spans="1:5" s="371" customFormat="1" ht="30" customHeight="1" x14ac:dyDescent="0.25">
      <c r="A87" s="376"/>
      <c r="B87" s="377" t="s">
        <v>725</v>
      </c>
      <c r="C87" s="378"/>
      <c r="D87" s="378"/>
      <c r="E87" s="379"/>
    </row>
    <row r="88" spans="1:5" ht="68.099999999999994" customHeight="1" x14ac:dyDescent="0.25">
      <c r="A88" s="384">
        <f>A86+1</f>
        <v>65</v>
      </c>
      <c r="B88" s="388" t="s">
        <v>1098</v>
      </c>
      <c r="C88" s="389" t="s">
        <v>1046</v>
      </c>
      <c r="D88" s="386" t="s">
        <v>1169</v>
      </c>
      <c r="E88" s="390" t="s">
        <v>816</v>
      </c>
    </row>
    <row r="89" spans="1:5" s="371" customFormat="1" ht="30" customHeight="1" x14ac:dyDescent="0.25">
      <c r="A89" s="376"/>
      <c r="B89" s="377" t="s">
        <v>1161</v>
      </c>
      <c r="C89" s="378"/>
      <c r="D89" s="378"/>
      <c r="E89" s="379"/>
    </row>
    <row r="90" spans="1:5" ht="56.25" x14ac:dyDescent="0.25">
      <c r="A90" s="384">
        <f>A88+1</f>
        <v>66</v>
      </c>
      <c r="B90" s="388" t="s">
        <v>1099</v>
      </c>
      <c r="C90" s="389" t="s">
        <v>1065</v>
      </c>
      <c r="D90" s="386" t="s">
        <v>1169</v>
      </c>
      <c r="E90" s="391" t="s">
        <v>848</v>
      </c>
    </row>
    <row r="91" spans="1:5" ht="56.25" x14ac:dyDescent="0.25">
      <c r="A91" s="384">
        <f t="shared" si="1"/>
        <v>67</v>
      </c>
      <c r="B91" s="388" t="s">
        <v>1047</v>
      </c>
      <c r="C91" s="389" t="s">
        <v>1065</v>
      </c>
      <c r="D91" s="386" t="s">
        <v>1169</v>
      </c>
      <c r="E91" s="391" t="s">
        <v>849</v>
      </c>
    </row>
    <row r="92" spans="1:5" ht="56.25" x14ac:dyDescent="0.25">
      <c r="A92" s="384">
        <f t="shared" si="1"/>
        <v>68</v>
      </c>
      <c r="B92" s="388" t="s">
        <v>1100</v>
      </c>
      <c r="C92" s="389" t="s">
        <v>1067</v>
      </c>
      <c r="D92" s="386" t="s">
        <v>1169</v>
      </c>
      <c r="E92" s="390" t="s">
        <v>1153</v>
      </c>
    </row>
    <row r="93" spans="1:5" ht="56.25" x14ac:dyDescent="0.25">
      <c r="A93" s="384">
        <f t="shared" si="1"/>
        <v>69</v>
      </c>
      <c r="B93" s="388" t="s">
        <v>1101</v>
      </c>
      <c r="C93" s="389" t="s">
        <v>1067</v>
      </c>
      <c r="D93" s="386" t="s">
        <v>1169</v>
      </c>
      <c r="E93" s="390" t="s">
        <v>1154</v>
      </c>
    </row>
    <row r="94" spans="1:5" ht="56.25" x14ac:dyDescent="0.25">
      <c r="A94" s="384">
        <f t="shared" si="1"/>
        <v>70</v>
      </c>
      <c r="B94" s="388" t="s">
        <v>1102</v>
      </c>
      <c r="C94" s="389" t="s">
        <v>1067</v>
      </c>
      <c r="D94" s="386" t="s">
        <v>1169</v>
      </c>
      <c r="E94" s="390" t="s">
        <v>1154</v>
      </c>
    </row>
    <row r="95" spans="1:5" ht="56.25" x14ac:dyDescent="0.25">
      <c r="A95" s="384">
        <f t="shared" si="1"/>
        <v>71</v>
      </c>
      <c r="B95" s="388" t="s">
        <v>1103</v>
      </c>
      <c r="C95" s="389" t="s">
        <v>1065</v>
      </c>
      <c r="D95" s="386" t="s">
        <v>1169</v>
      </c>
      <c r="E95" s="390" t="s">
        <v>1154</v>
      </c>
    </row>
    <row r="96" spans="1:5" ht="56.25" x14ac:dyDescent="0.25">
      <c r="A96" s="384">
        <f t="shared" si="1"/>
        <v>72</v>
      </c>
      <c r="B96" s="388" t="s">
        <v>1047</v>
      </c>
      <c r="C96" s="389" t="s">
        <v>1065</v>
      </c>
      <c r="D96" s="386" t="s">
        <v>1169</v>
      </c>
      <c r="E96" s="390" t="s">
        <v>1154</v>
      </c>
    </row>
    <row r="97" spans="1:5" ht="56.25" x14ac:dyDescent="0.25">
      <c r="A97" s="384">
        <f t="shared" si="1"/>
        <v>73</v>
      </c>
      <c r="B97" s="388" t="s">
        <v>1104</v>
      </c>
      <c r="C97" s="389" t="s">
        <v>1065</v>
      </c>
      <c r="D97" s="386" t="s">
        <v>1169</v>
      </c>
      <c r="E97" s="390" t="s">
        <v>1154</v>
      </c>
    </row>
    <row r="98" spans="1:5" ht="56.25" x14ac:dyDescent="0.25">
      <c r="A98" s="384">
        <f t="shared" si="1"/>
        <v>74</v>
      </c>
      <c r="B98" s="388" t="s">
        <v>227</v>
      </c>
      <c r="C98" s="389" t="s">
        <v>1065</v>
      </c>
      <c r="D98" s="386" t="s">
        <v>1169</v>
      </c>
      <c r="E98" s="390" t="s">
        <v>1154</v>
      </c>
    </row>
    <row r="99" spans="1:5" ht="56.25" x14ac:dyDescent="0.25">
      <c r="A99" s="384">
        <f t="shared" si="1"/>
        <v>75</v>
      </c>
      <c r="B99" s="388" t="s">
        <v>382</v>
      </c>
      <c r="C99" s="389" t="s">
        <v>1065</v>
      </c>
      <c r="D99" s="386" t="s">
        <v>1169</v>
      </c>
      <c r="E99" s="390" t="s">
        <v>1154</v>
      </c>
    </row>
    <row r="100" spans="1:5" ht="56.25" x14ac:dyDescent="0.25">
      <c r="A100" s="384">
        <f t="shared" si="1"/>
        <v>76</v>
      </c>
      <c r="B100" s="388" t="s">
        <v>1105</v>
      </c>
      <c r="C100" s="389" t="s">
        <v>1106</v>
      </c>
      <c r="D100" s="386" t="s">
        <v>1169</v>
      </c>
      <c r="E100" s="390" t="s">
        <v>1154</v>
      </c>
    </row>
    <row r="101" spans="1:5" ht="56.25" x14ac:dyDescent="0.25">
      <c r="A101" s="384">
        <f t="shared" si="1"/>
        <v>77</v>
      </c>
      <c r="B101" s="388" t="s">
        <v>46</v>
      </c>
      <c r="C101" s="389" t="s">
        <v>1072</v>
      </c>
      <c r="D101" s="386" t="s">
        <v>1169</v>
      </c>
      <c r="E101" s="390" t="s">
        <v>1154</v>
      </c>
    </row>
    <row r="102" spans="1:5" ht="56.25" x14ac:dyDescent="0.25">
      <c r="A102" s="384">
        <f t="shared" si="1"/>
        <v>78</v>
      </c>
      <c r="B102" s="388" t="s">
        <v>1107</v>
      </c>
      <c r="C102" s="389" t="s">
        <v>1065</v>
      </c>
      <c r="D102" s="386" t="s">
        <v>1169</v>
      </c>
      <c r="E102" s="390" t="s">
        <v>1154</v>
      </c>
    </row>
    <row r="103" spans="1:5" ht="56.25" x14ac:dyDescent="0.25">
      <c r="A103" s="384">
        <f t="shared" si="1"/>
        <v>79</v>
      </c>
      <c r="B103" s="388" t="s">
        <v>1108</v>
      </c>
      <c r="C103" s="389" t="s">
        <v>1065</v>
      </c>
      <c r="D103" s="386" t="s">
        <v>1169</v>
      </c>
      <c r="E103" s="390" t="s">
        <v>1154</v>
      </c>
    </row>
    <row r="104" spans="1:5" ht="56.25" x14ac:dyDescent="0.25">
      <c r="A104" s="384">
        <f t="shared" si="1"/>
        <v>80</v>
      </c>
      <c r="B104" s="388" t="s">
        <v>1109</v>
      </c>
      <c r="C104" s="389" t="s">
        <v>1065</v>
      </c>
      <c r="D104" s="386" t="s">
        <v>1169</v>
      </c>
      <c r="E104" s="390" t="s">
        <v>1154</v>
      </c>
    </row>
    <row r="105" spans="1:5" ht="56.25" x14ac:dyDescent="0.25">
      <c r="A105" s="384">
        <f t="shared" si="1"/>
        <v>81</v>
      </c>
      <c r="B105" s="388" t="s">
        <v>480</v>
      </c>
      <c r="C105" s="389" t="s">
        <v>1065</v>
      </c>
      <c r="D105" s="386" t="s">
        <v>1169</v>
      </c>
      <c r="E105" s="390" t="s">
        <v>1154</v>
      </c>
    </row>
    <row r="106" spans="1:5" ht="56.25" x14ac:dyDescent="0.25">
      <c r="A106" s="384">
        <f t="shared" si="1"/>
        <v>82</v>
      </c>
      <c r="B106" s="388" t="s">
        <v>1110</v>
      </c>
      <c r="C106" s="389" t="s">
        <v>1065</v>
      </c>
      <c r="D106" s="386" t="s">
        <v>1169</v>
      </c>
      <c r="E106" s="390" t="s">
        <v>1154</v>
      </c>
    </row>
    <row r="107" spans="1:5" ht="56.25" x14ac:dyDescent="0.25">
      <c r="A107" s="384">
        <f t="shared" si="1"/>
        <v>83</v>
      </c>
      <c r="B107" s="388" t="s">
        <v>1111</v>
      </c>
      <c r="C107" s="389" t="s">
        <v>1065</v>
      </c>
      <c r="D107" s="386" t="s">
        <v>1169</v>
      </c>
      <c r="E107" s="390" t="s">
        <v>1154</v>
      </c>
    </row>
    <row r="108" spans="1:5" ht="56.25" x14ac:dyDescent="0.25">
      <c r="A108" s="384">
        <f t="shared" si="1"/>
        <v>84</v>
      </c>
      <c r="B108" s="388" t="s">
        <v>1112</v>
      </c>
      <c r="C108" s="389" t="s">
        <v>1065</v>
      </c>
      <c r="D108" s="386" t="s">
        <v>1169</v>
      </c>
      <c r="E108" s="390" t="s">
        <v>1154</v>
      </c>
    </row>
    <row r="109" spans="1:5" ht="56.25" x14ac:dyDescent="0.25">
      <c r="A109" s="384">
        <f t="shared" si="1"/>
        <v>85</v>
      </c>
      <c r="B109" s="388" t="s">
        <v>1113</v>
      </c>
      <c r="C109" s="389" t="s">
        <v>1114</v>
      </c>
      <c r="D109" s="386" t="s">
        <v>1169</v>
      </c>
      <c r="E109" s="390" t="s">
        <v>816</v>
      </c>
    </row>
    <row r="110" spans="1:5" s="371" customFormat="1" ht="30" customHeight="1" x14ac:dyDescent="0.25">
      <c r="A110" s="376"/>
      <c r="B110" s="377" t="s">
        <v>1162</v>
      </c>
      <c r="C110" s="378"/>
      <c r="D110" s="378"/>
      <c r="E110" s="379"/>
    </row>
    <row r="111" spans="1:5" ht="56.25" x14ac:dyDescent="0.25">
      <c r="A111" s="384">
        <f>A109+1</f>
        <v>86</v>
      </c>
      <c r="B111" s="388" t="s">
        <v>1115</v>
      </c>
      <c r="C111" s="389" t="s">
        <v>1116</v>
      </c>
      <c r="D111" s="386" t="s">
        <v>1169</v>
      </c>
      <c r="E111" s="391" t="s">
        <v>819</v>
      </c>
    </row>
    <row r="112" spans="1:5" ht="56.25" x14ac:dyDescent="0.25">
      <c r="A112" s="384">
        <f t="shared" si="1"/>
        <v>87</v>
      </c>
      <c r="B112" s="388" t="s">
        <v>1117</v>
      </c>
      <c r="C112" s="389" t="s">
        <v>1062</v>
      </c>
      <c r="D112" s="386" t="s">
        <v>1169</v>
      </c>
      <c r="E112" s="391" t="s">
        <v>820</v>
      </c>
    </row>
    <row r="113" spans="1:5" ht="56.25" x14ac:dyDescent="0.25">
      <c r="A113" s="384">
        <f t="shared" si="1"/>
        <v>88</v>
      </c>
      <c r="B113" s="388" t="s">
        <v>1118</v>
      </c>
      <c r="C113" s="389" t="s">
        <v>1116</v>
      </c>
      <c r="D113" s="386" t="s">
        <v>1169</v>
      </c>
      <c r="E113" s="390" t="s">
        <v>1151</v>
      </c>
    </row>
    <row r="114" spans="1:5" ht="56.25" x14ac:dyDescent="0.25">
      <c r="A114" s="384">
        <f t="shared" si="1"/>
        <v>89</v>
      </c>
      <c r="B114" s="388" t="s">
        <v>1119</v>
      </c>
      <c r="C114" s="389" t="s">
        <v>1116</v>
      </c>
      <c r="D114" s="386" t="s">
        <v>1169</v>
      </c>
      <c r="E114" s="390" t="s">
        <v>1151</v>
      </c>
    </row>
    <row r="115" spans="1:5" ht="56.25" x14ac:dyDescent="0.25">
      <c r="A115" s="384">
        <f t="shared" si="1"/>
        <v>90</v>
      </c>
      <c r="B115" s="388" t="s">
        <v>1120</v>
      </c>
      <c r="C115" s="389" t="s">
        <v>1116</v>
      </c>
      <c r="D115" s="386" t="s">
        <v>1169</v>
      </c>
      <c r="E115" s="390" t="s">
        <v>1151</v>
      </c>
    </row>
    <row r="116" spans="1:5" ht="56.25" x14ac:dyDescent="0.25">
      <c r="A116" s="384">
        <f t="shared" si="1"/>
        <v>91</v>
      </c>
      <c r="B116" s="388" t="s">
        <v>1121</v>
      </c>
      <c r="C116" s="389" t="s">
        <v>1116</v>
      </c>
      <c r="D116" s="386" t="s">
        <v>1169</v>
      </c>
      <c r="E116" s="390" t="s">
        <v>1151</v>
      </c>
    </row>
    <row r="117" spans="1:5" ht="56.25" x14ac:dyDescent="0.25">
      <c r="A117" s="384">
        <f t="shared" si="1"/>
        <v>92</v>
      </c>
      <c r="B117" s="388" t="s">
        <v>1122</v>
      </c>
      <c r="C117" s="389" t="s">
        <v>1116</v>
      </c>
      <c r="D117" s="386" t="s">
        <v>1169</v>
      </c>
      <c r="E117" s="390" t="s">
        <v>1151</v>
      </c>
    </row>
    <row r="118" spans="1:5" ht="56.25" x14ac:dyDescent="0.25">
      <c r="A118" s="384">
        <f t="shared" si="1"/>
        <v>93</v>
      </c>
      <c r="B118" s="388" t="s">
        <v>1123</v>
      </c>
      <c r="C118" s="389" t="s">
        <v>1061</v>
      </c>
      <c r="D118" s="386" t="s">
        <v>1169</v>
      </c>
      <c r="E118" s="390" t="s">
        <v>1151</v>
      </c>
    </row>
    <row r="119" spans="1:5" ht="56.25" x14ac:dyDescent="0.25">
      <c r="A119" s="384">
        <f t="shared" si="1"/>
        <v>94</v>
      </c>
      <c r="B119" s="388" t="s">
        <v>1124</v>
      </c>
      <c r="C119" s="389" t="s">
        <v>1061</v>
      </c>
      <c r="D119" s="386" t="s">
        <v>1169</v>
      </c>
      <c r="E119" s="390" t="s">
        <v>1151</v>
      </c>
    </row>
    <row r="120" spans="1:5" ht="56.25" x14ac:dyDescent="0.25">
      <c r="A120" s="384">
        <f t="shared" si="1"/>
        <v>95</v>
      </c>
      <c r="B120" s="388" t="s">
        <v>1125</v>
      </c>
      <c r="C120" s="389" t="s">
        <v>1061</v>
      </c>
      <c r="D120" s="386" t="s">
        <v>1169</v>
      </c>
      <c r="E120" s="390" t="s">
        <v>1151</v>
      </c>
    </row>
    <row r="121" spans="1:5" ht="56.25" x14ac:dyDescent="0.25">
      <c r="A121" s="384">
        <f t="shared" si="1"/>
        <v>96</v>
      </c>
      <c r="B121" s="388" t="s">
        <v>353</v>
      </c>
      <c r="C121" s="389" t="s">
        <v>1061</v>
      </c>
      <c r="D121" s="386" t="s">
        <v>1169</v>
      </c>
      <c r="E121" s="390" t="s">
        <v>1151</v>
      </c>
    </row>
    <row r="122" spans="1:5" ht="56.25" x14ac:dyDescent="0.25">
      <c r="A122" s="384">
        <f t="shared" si="1"/>
        <v>97</v>
      </c>
      <c r="B122" s="388" t="s">
        <v>1126</v>
      </c>
      <c r="C122" s="389" t="s">
        <v>1061</v>
      </c>
      <c r="D122" s="386" t="s">
        <v>1169</v>
      </c>
      <c r="E122" s="390" t="s">
        <v>1151</v>
      </c>
    </row>
    <row r="123" spans="1:5" ht="56.25" x14ac:dyDescent="0.25">
      <c r="A123" s="384">
        <f t="shared" si="1"/>
        <v>98</v>
      </c>
      <c r="B123" s="388" t="s">
        <v>1124</v>
      </c>
      <c r="C123" s="389" t="s">
        <v>1061</v>
      </c>
      <c r="D123" s="386" t="s">
        <v>1169</v>
      </c>
      <c r="E123" s="390" t="s">
        <v>1151</v>
      </c>
    </row>
    <row r="124" spans="1:5" ht="56.25" x14ac:dyDescent="0.25">
      <c r="A124" s="384">
        <f t="shared" si="1"/>
        <v>99</v>
      </c>
      <c r="B124" s="388" t="s">
        <v>1127</v>
      </c>
      <c r="C124" s="389" t="s">
        <v>1062</v>
      </c>
      <c r="D124" s="386" t="s">
        <v>1169</v>
      </c>
      <c r="E124" s="390" t="s">
        <v>1151</v>
      </c>
    </row>
    <row r="125" spans="1:5" ht="56.25" x14ac:dyDescent="0.25">
      <c r="A125" s="384">
        <f t="shared" si="1"/>
        <v>100</v>
      </c>
      <c r="B125" s="388" t="s">
        <v>1128</v>
      </c>
      <c r="C125" s="389" t="s">
        <v>1062</v>
      </c>
      <c r="D125" s="386" t="s">
        <v>1169</v>
      </c>
      <c r="E125" s="390" t="s">
        <v>1151</v>
      </c>
    </row>
    <row r="126" spans="1:5" ht="56.25" x14ac:dyDescent="0.25">
      <c r="A126" s="384">
        <f t="shared" si="1"/>
        <v>101</v>
      </c>
      <c r="B126" s="388" t="s">
        <v>73</v>
      </c>
      <c r="C126" s="389" t="s">
        <v>1062</v>
      </c>
      <c r="D126" s="386" t="s">
        <v>1169</v>
      </c>
      <c r="E126" s="390" t="s">
        <v>1151</v>
      </c>
    </row>
    <row r="127" spans="1:5" ht="56.25" x14ac:dyDescent="0.25">
      <c r="A127" s="384">
        <f t="shared" si="1"/>
        <v>102</v>
      </c>
      <c r="B127" s="388" t="s">
        <v>1129</v>
      </c>
      <c r="C127" s="389" t="s">
        <v>1062</v>
      </c>
      <c r="D127" s="386" t="s">
        <v>1169</v>
      </c>
      <c r="E127" s="390" t="s">
        <v>1151</v>
      </c>
    </row>
    <row r="128" spans="1:5" s="371" customFormat="1" ht="30" customHeight="1" x14ac:dyDescent="0.25">
      <c r="A128" s="376"/>
      <c r="B128" s="377" t="s">
        <v>719</v>
      </c>
      <c r="C128" s="378"/>
      <c r="D128" s="378"/>
      <c r="E128" s="379"/>
    </row>
    <row r="129" spans="1:5" ht="78.95" customHeight="1" x14ac:dyDescent="0.25">
      <c r="A129" s="384">
        <f>A127+1</f>
        <v>103</v>
      </c>
      <c r="B129" s="388" t="s">
        <v>1130</v>
      </c>
      <c r="C129" s="389" t="s">
        <v>1095</v>
      </c>
      <c r="D129" s="386" t="s">
        <v>1169</v>
      </c>
      <c r="E129" s="390" t="s">
        <v>1163</v>
      </c>
    </row>
    <row r="130" spans="1:5" ht="78.95" customHeight="1" x14ac:dyDescent="0.25">
      <c r="A130" s="384">
        <f t="shared" si="1"/>
        <v>104</v>
      </c>
      <c r="B130" s="388" t="s">
        <v>1131</v>
      </c>
      <c r="C130" s="389"/>
      <c r="D130" s="386" t="s">
        <v>1169</v>
      </c>
      <c r="E130" s="390" t="s">
        <v>816</v>
      </c>
    </row>
    <row r="131" spans="1:5" ht="56.25" x14ac:dyDescent="0.25">
      <c r="A131" s="384">
        <f t="shared" si="1"/>
        <v>105</v>
      </c>
      <c r="B131" s="388" t="s">
        <v>1132</v>
      </c>
      <c r="C131" s="389"/>
      <c r="D131" s="386" t="s">
        <v>1169</v>
      </c>
      <c r="E131" s="390" t="s">
        <v>1148</v>
      </c>
    </row>
    <row r="132" spans="1:5" ht="56.25" x14ac:dyDescent="0.25">
      <c r="A132" s="384">
        <f t="shared" si="1"/>
        <v>106</v>
      </c>
      <c r="B132" s="388" t="s">
        <v>1133</v>
      </c>
      <c r="C132" s="389"/>
      <c r="D132" s="386" t="s">
        <v>1169</v>
      </c>
      <c r="E132" s="390" t="s">
        <v>1148</v>
      </c>
    </row>
    <row r="133" spans="1:5" ht="56.25" x14ac:dyDescent="0.25">
      <c r="A133" s="384">
        <f t="shared" si="1"/>
        <v>107</v>
      </c>
      <c r="B133" s="388" t="s">
        <v>1134</v>
      </c>
      <c r="C133" s="389"/>
      <c r="D133" s="386" t="s">
        <v>1169</v>
      </c>
      <c r="E133" s="390" t="s">
        <v>1148</v>
      </c>
    </row>
    <row r="134" spans="1:5" ht="56.25" x14ac:dyDescent="0.25">
      <c r="A134" s="384">
        <f t="shared" si="1"/>
        <v>108</v>
      </c>
      <c r="B134" s="388" t="s">
        <v>1135</v>
      </c>
      <c r="C134" s="389"/>
      <c r="D134" s="386" t="s">
        <v>1169</v>
      </c>
      <c r="E134" s="390" t="s">
        <v>1148</v>
      </c>
    </row>
    <row r="135" spans="1:5" ht="56.25" x14ac:dyDescent="0.25">
      <c r="A135" s="384">
        <f t="shared" si="1"/>
        <v>109</v>
      </c>
      <c r="B135" s="388" t="s">
        <v>1136</v>
      </c>
      <c r="C135" s="389"/>
      <c r="D135" s="386" t="s">
        <v>1169</v>
      </c>
      <c r="E135" s="390" t="s">
        <v>1148</v>
      </c>
    </row>
    <row r="136" spans="1:5" ht="56.25" x14ac:dyDescent="0.25">
      <c r="A136" s="384">
        <f t="shared" si="1"/>
        <v>110</v>
      </c>
      <c r="B136" s="388" t="s">
        <v>1137</v>
      </c>
      <c r="C136" s="389"/>
      <c r="D136" s="386" t="s">
        <v>1169</v>
      </c>
      <c r="E136" s="390" t="s">
        <v>1148</v>
      </c>
    </row>
    <row r="137" spans="1:5" ht="56.25" x14ac:dyDescent="0.25">
      <c r="A137" s="384">
        <f t="shared" si="1"/>
        <v>111</v>
      </c>
      <c r="B137" s="388" t="s">
        <v>1138</v>
      </c>
      <c r="C137" s="389"/>
      <c r="D137" s="386" t="s">
        <v>1169</v>
      </c>
      <c r="E137" s="390" t="s">
        <v>1148</v>
      </c>
    </row>
    <row r="138" spans="1:5" ht="56.25" x14ac:dyDescent="0.25">
      <c r="A138" s="384">
        <f t="shared" si="1"/>
        <v>112</v>
      </c>
      <c r="B138" s="388" t="s">
        <v>1139</v>
      </c>
      <c r="C138" s="389"/>
      <c r="D138" s="386" t="s">
        <v>1169</v>
      </c>
      <c r="E138" s="390" t="s">
        <v>1148</v>
      </c>
    </row>
    <row r="139" spans="1:5" ht="56.25" x14ac:dyDescent="0.25">
      <c r="A139" s="384">
        <f t="shared" si="1"/>
        <v>113</v>
      </c>
      <c r="B139" s="388" t="s">
        <v>227</v>
      </c>
      <c r="C139" s="389"/>
      <c r="D139" s="386" t="s">
        <v>1169</v>
      </c>
      <c r="E139" s="390" t="s">
        <v>1148</v>
      </c>
    </row>
    <row r="140" spans="1:5" ht="56.25" x14ac:dyDescent="0.25">
      <c r="A140" s="384">
        <f t="shared" si="1"/>
        <v>114</v>
      </c>
      <c r="B140" s="388" t="s">
        <v>1140</v>
      </c>
      <c r="C140" s="389"/>
      <c r="D140" s="386" t="s">
        <v>1169</v>
      </c>
      <c r="E140" s="390" t="s">
        <v>1148</v>
      </c>
    </row>
    <row r="141" spans="1:5" ht="57" thickBot="1" x14ac:dyDescent="0.3">
      <c r="A141" s="393">
        <f t="shared" si="1"/>
        <v>115</v>
      </c>
      <c r="B141" s="394" t="s">
        <v>1141</v>
      </c>
      <c r="C141" s="395"/>
      <c r="D141" s="451" t="s">
        <v>1169</v>
      </c>
      <c r="E141" s="396" t="s">
        <v>1148</v>
      </c>
    </row>
    <row r="142" spans="1:5" ht="15" customHeight="1" thickTop="1" x14ac:dyDescent="0.25"/>
    <row r="143" spans="1:5" ht="21.95" customHeight="1" x14ac:dyDescent="0.25">
      <c r="D143" s="437" t="s">
        <v>1164</v>
      </c>
      <c r="E143" s="437"/>
    </row>
    <row r="144" spans="1:5" s="9" customFormat="1" ht="42" customHeight="1" x14ac:dyDescent="0.25">
      <c r="A144" s="371"/>
      <c r="B144" s="439" t="s">
        <v>1165</v>
      </c>
      <c r="C144" s="439"/>
      <c r="D144" s="438" t="s">
        <v>1142</v>
      </c>
      <c r="E144" s="439"/>
    </row>
    <row r="145" ht="21.95" customHeight="1" x14ac:dyDescent="0.25"/>
    <row r="146" ht="21.95" customHeight="1" x14ac:dyDescent="0.25"/>
    <row r="147" ht="21.95" customHeight="1" x14ac:dyDescent="0.25"/>
    <row r="148" ht="21.95" customHeight="1" x14ac:dyDescent="0.25"/>
    <row r="149" ht="21.95" customHeight="1" x14ac:dyDescent="0.25"/>
  </sheetData>
  <mergeCells count="3">
    <mergeCell ref="D143:E143"/>
    <mergeCell ref="D144:E144"/>
    <mergeCell ref="B144:C144"/>
  </mergeCells>
  <printOptions horizontalCentered="1"/>
  <pageMargins left="0.23622047244094491" right="0.23622047244094491" top="0.78740157480314965" bottom="0.59055118110236227" header="0.31496062992125984" footer="0.31496062992125984"/>
  <pageSetup paperSize="9" scale="93" firstPageNumber="4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8" customWidth="1"/>
    <col min="4" max="4" width="18.7109375" style="61" customWidth="1"/>
    <col min="5" max="5" width="11.7109375" style="61" customWidth="1"/>
    <col min="6" max="6" width="30.28515625" style="209" customWidth="1"/>
    <col min="7" max="7" width="30.7109375" style="61" hidden="1" customWidth="1"/>
    <col min="8" max="8" width="16.5703125" style="210" customWidth="1"/>
    <col min="9" max="9" width="11.5703125" style="210" customWidth="1"/>
    <col min="10" max="10" width="12.5703125" style="210" customWidth="1"/>
    <col min="11" max="11" width="9.5703125" style="210" customWidth="1"/>
    <col min="12" max="12" width="3.7109375" style="1" customWidth="1"/>
    <col min="13" max="13" width="5.5703125" style="2" customWidth="1"/>
    <col min="14" max="14" width="5.5703125" style="161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6" bestFit="1" customWidth="1"/>
    <col min="32" max="16384" width="9.140625" style="1"/>
  </cols>
  <sheetData>
    <row r="1" spans="1:31" s="7" customFormat="1" ht="18.95" customHeight="1" x14ac:dyDescent="0.25">
      <c r="A1" s="442" t="s">
        <v>0</v>
      </c>
      <c r="B1" s="442"/>
      <c r="C1" s="442"/>
      <c r="D1" s="442"/>
      <c r="E1" s="442"/>
      <c r="F1" s="442"/>
      <c r="G1" s="442"/>
      <c r="H1" s="442"/>
      <c r="I1" s="67"/>
      <c r="J1" s="67"/>
      <c r="K1" s="67"/>
      <c r="M1" s="14"/>
      <c r="N1" s="160"/>
      <c r="O1" s="60"/>
      <c r="P1" s="111"/>
      <c r="Q1" s="122"/>
      <c r="R1" s="14"/>
      <c r="S1" s="34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6"/>
    </row>
    <row r="2" spans="1:31" s="7" customFormat="1" ht="18.95" customHeight="1" x14ac:dyDescent="0.25">
      <c r="A2" s="443" t="s">
        <v>1</v>
      </c>
      <c r="B2" s="443"/>
      <c r="C2" s="443"/>
      <c r="D2" s="443"/>
      <c r="E2" s="443"/>
      <c r="F2" s="443"/>
      <c r="G2" s="443"/>
      <c r="H2" s="443"/>
      <c r="I2" s="63"/>
      <c r="J2" s="63"/>
      <c r="K2" s="63"/>
      <c r="L2" s="12"/>
      <c r="M2" s="14"/>
      <c r="N2" s="160"/>
      <c r="O2" s="60"/>
      <c r="P2" s="111"/>
      <c r="Q2" s="122"/>
      <c r="R2" s="14"/>
      <c r="S2" s="34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6"/>
    </row>
    <row r="3" spans="1:31" s="7" customFormat="1" ht="9" customHeight="1" x14ac:dyDescent="0.25">
      <c r="A3" s="444" t="s">
        <v>745</v>
      </c>
      <c r="B3" s="444"/>
      <c r="C3" s="444"/>
      <c r="D3" s="444"/>
      <c r="E3" s="444"/>
      <c r="F3" s="444"/>
      <c r="G3" s="444"/>
      <c r="H3" s="444"/>
      <c r="I3" s="207"/>
      <c r="J3" s="207"/>
      <c r="K3" s="207"/>
      <c r="L3" s="13"/>
      <c r="M3" s="14"/>
      <c r="N3" s="160"/>
      <c r="O3" s="60"/>
      <c r="P3" s="111"/>
      <c r="Q3" s="122"/>
      <c r="R3" s="14"/>
      <c r="S3" s="34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6"/>
    </row>
    <row r="4" spans="1:31" ht="18.95" customHeight="1" x14ac:dyDescent="0.25"/>
    <row r="5" spans="1:31" s="10" customFormat="1" ht="18.95" customHeight="1" x14ac:dyDescent="0.25">
      <c r="A5" s="445" t="s">
        <v>744</v>
      </c>
      <c r="B5" s="445"/>
      <c r="C5" s="445"/>
      <c r="D5" s="445"/>
      <c r="E5" s="445"/>
      <c r="F5" s="445"/>
      <c r="G5" s="445"/>
      <c r="H5" s="445"/>
      <c r="I5" s="211"/>
      <c r="J5" s="211"/>
      <c r="K5" s="211"/>
      <c r="M5" s="11"/>
      <c r="N5" s="162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49"/>
    </row>
    <row r="6" spans="1:31" ht="18.95" customHeight="1" x14ac:dyDescent="0.25"/>
    <row r="7" spans="1:31" s="9" customFormat="1" ht="18.95" customHeight="1" x14ac:dyDescent="0.25">
      <c r="A7" s="443" t="s">
        <v>775</v>
      </c>
      <c r="B7" s="443"/>
      <c r="C7" s="443"/>
      <c r="D7" s="443"/>
      <c r="E7" s="443"/>
      <c r="F7" s="443"/>
      <c r="G7" s="443"/>
      <c r="H7" s="443"/>
      <c r="I7" s="63"/>
      <c r="J7" s="63"/>
      <c r="K7" s="63"/>
      <c r="M7" s="70"/>
      <c r="N7" s="163"/>
      <c r="O7" s="63"/>
      <c r="P7" s="114"/>
      <c r="Q7" s="125"/>
      <c r="R7" s="70"/>
      <c r="S7" s="16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6"/>
    </row>
    <row r="9" spans="1:31" s="8" customFormat="1" ht="18.95" customHeight="1" x14ac:dyDescent="0.25">
      <c r="A9" s="441" t="s">
        <v>776</v>
      </c>
      <c r="B9" s="441"/>
      <c r="C9" s="441"/>
      <c r="D9" s="441"/>
      <c r="E9" s="441"/>
      <c r="F9" s="441"/>
      <c r="G9" s="441"/>
      <c r="H9" s="441"/>
      <c r="I9" s="212"/>
      <c r="J9" s="212"/>
      <c r="K9" s="212"/>
      <c r="L9" s="15"/>
      <c r="M9" s="16"/>
      <c r="N9" s="164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6"/>
    </row>
    <row r="10" spans="1:31" s="8" customFormat="1" ht="18.95" customHeight="1" x14ac:dyDescent="0.25">
      <c r="A10" s="441" t="s">
        <v>2</v>
      </c>
      <c r="B10" s="441"/>
      <c r="C10" s="441"/>
      <c r="D10" s="441"/>
      <c r="E10" s="441"/>
      <c r="F10" s="441"/>
      <c r="G10" s="441"/>
      <c r="H10" s="441"/>
      <c r="I10" s="212"/>
      <c r="J10" s="212"/>
      <c r="K10" s="212"/>
      <c r="L10" s="15"/>
      <c r="M10" s="16"/>
      <c r="N10" s="164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6"/>
    </row>
    <row r="11" spans="1:31" s="8" customFormat="1" ht="18.95" customHeight="1" x14ac:dyDescent="0.25">
      <c r="A11" s="441" t="s">
        <v>777</v>
      </c>
      <c r="B11" s="441"/>
      <c r="C11" s="441"/>
      <c r="D11" s="441"/>
      <c r="E11" s="441"/>
      <c r="F11" s="441"/>
      <c r="G11" s="441"/>
      <c r="H11" s="441"/>
      <c r="I11" s="212"/>
      <c r="J11" s="212"/>
      <c r="K11" s="212"/>
      <c r="L11" s="15"/>
      <c r="M11" s="16"/>
      <c r="N11" s="164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6"/>
    </row>
    <row r="12" spans="1:31" s="8" customFormat="1" ht="18.95" customHeight="1" x14ac:dyDescent="0.25">
      <c r="A12" s="441" t="s">
        <v>778</v>
      </c>
      <c r="B12" s="441"/>
      <c r="C12" s="441"/>
      <c r="D12" s="441"/>
      <c r="E12" s="441"/>
      <c r="F12" s="441"/>
      <c r="G12" s="441"/>
      <c r="H12" s="441"/>
      <c r="I12" s="212"/>
      <c r="J12" s="212"/>
      <c r="K12" s="212"/>
      <c r="L12" s="15"/>
      <c r="M12" s="16"/>
      <c r="N12" s="164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6"/>
    </row>
    <row r="13" spans="1:31" ht="15.75" thickBot="1" x14ac:dyDescent="0.3"/>
    <row r="14" spans="1:31" s="5" customFormat="1" ht="43.5" thickTop="1" x14ac:dyDescent="0.25">
      <c r="A14" s="213" t="s">
        <v>3</v>
      </c>
      <c r="B14" s="214"/>
      <c r="C14" s="215" t="s">
        <v>4</v>
      </c>
      <c r="D14" s="216" t="s">
        <v>5</v>
      </c>
      <c r="E14" s="214" t="s">
        <v>6</v>
      </c>
      <c r="F14" s="216" t="s">
        <v>7</v>
      </c>
      <c r="G14" s="216" t="s">
        <v>743</v>
      </c>
      <c r="H14" s="217" t="s">
        <v>8</v>
      </c>
      <c r="I14" s="218" t="s">
        <v>802</v>
      </c>
      <c r="J14" s="219" t="s">
        <v>810</v>
      </c>
      <c r="K14" s="220" t="s">
        <v>811</v>
      </c>
      <c r="M14" s="6" t="s">
        <v>9</v>
      </c>
      <c r="N14" s="165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40" t="s">
        <v>951</v>
      </c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6"/>
    </row>
    <row r="15" spans="1:31" s="7" customFormat="1" ht="36.950000000000003" customHeight="1" x14ac:dyDescent="0.25">
      <c r="A15" s="221" t="s">
        <v>15</v>
      </c>
      <c r="B15" s="155"/>
      <c r="C15" s="189" t="s">
        <v>16</v>
      </c>
      <c r="D15" s="222"/>
      <c r="E15" s="222"/>
      <c r="F15" s="223"/>
      <c r="G15" s="222"/>
      <c r="H15" s="224"/>
      <c r="I15" s="224"/>
      <c r="J15" s="224"/>
      <c r="K15" s="225"/>
      <c r="M15" s="59">
        <f>SUM($M16:$M112)</f>
        <v>6</v>
      </c>
      <c r="N15" s="166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7">
        <v>1</v>
      </c>
      <c r="B16" s="226">
        <v>1</v>
      </c>
      <c r="C16" s="188" t="s">
        <v>17</v>
      </c>
      <c r="D16" s="226" t="s">
        <v>18</v>
      </c>
      <c r="E16" s="227">
        <v>41633</v>
      </c>
      <c r="F16" s="228" t="s">
        <v>247</v>
      </c>
      <c r="G16" s="226" t="s">
        <v>19</v>
      </c>
      <c r="H16" s="229" t="s">
        <v>803</v>
      </c>
      <c r="I16" s="230" t="s">
        <v>809</v>
      </c>
      <c r="J16" s="231" t="s">
        <v>800</v>
      </c>
      <c r="K16" s="232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3">
        <f>$A16+1</f>
        <v>2</v>
      </c>
      <c r="B17" s="168">
        <f>$B16+1</f>
        <v>2</v>
      </c>
      <c r="C17" s="187" t="s">
        <v>20</v>
      </c>
      <c r="D17" s="173" t="s">
        <v>21</v>
      </c>
      <c r="E17" s="233" t="s">
        <v>22</v>
      </c>
      <c r="F17" s="171" t="s">
        <v>754</v>
      </c>
      <c r="G17" s="168" t="s">
        <v>19</v>
      </c>
      <c r="H17" s="172" t="s">
        <v>804</v>
      </c>
      <c r="I17" s="173" t="s">
        <v>809</v>
      </c>
      <c r="J17" s="172" t="s">
        <v>800</v>
      </c>
      <c r="K17" s="174" t="s">
        <v>812</v>
      </c>
      <c r="M17" s="2">
        <v>1</v>
      </c>
      <c r="Q17" s="123">
        <v>1</v>
      </c>
      <c r="S17" s="2">
        <v>1</v>
      </c>
      <c r="AD17" s="2">
        <v>1</v>
      </c>
      <c r="AE17" s="316" t="s">
        <v>952</v>
      </c>
    </row>
    <row r="18" spans="1:31" ht="45" customHeight="1" x14ac:dyDescent="0.25">
      <c r="A18" s="193">
        <f>$A17+1</f>
        <v>3</v>
      </c>
      <c r="B18" s="168">
        <f>$B17+1</f>
        <v>3</v>
      </c>
      <c r="C18" s="187" t="s">
        <v>23</v>
      </c>
      <c r="D18" s="168" t="s">
        <v>24</v>
      </c>
      <c r="E18" s="170">
        <v>41197</v>
      </c>
      <c r="F18" s="171" t="s">
        <v>746</v>
      </c>
      <c r="G18" s="168" t="s">
        <v>19</v>
      </c>
      <c r="H18" s="172" t="s">
        <v>804</v>
      </c>
      <c r="I18" s="173" t="s">
        <v>809</v>
      </c>
      <c r="J18" s="172" t="s">
        <v>800</v>
      </c>
      <c r="K18" s="174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3">
        <f>$A18+1</f>
        <v>4</v>
      </c>
      <c r="B19" s="168">
        <f>$B18+1</f>
        <v>4</v>
      </c>
      <c r="C19" s="234" t="s">
        <v>25</v>
      </c>
      <c r="D19" s="190" t="s">
        <v>26</v>
      </c>
      <c r="E19" s="235">
        <v>41169</v>
      </c>
      <c r="F19" s="236" t="s">
        <v>753</v>
      </c>
      <c r="G19" s="190" t="s">
        <v>19</v>
      </c>
      <c r="H19" s="237" t="s">
        <v>805</v>
      </c>
      <c r="I19" s="200" t="s">
        <v>809</v>
      </c>
      <c r="J19" s="199" t="s">
        <v>800</v>
      </c>
      <c r="K19" s="238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1" t="s">
        <v>27</v>
      </c>
      <c r="B20" s="155"/>
      <c r="C20" s="189" t="s">
        <v>28</v>
      </c>
      <c r="D20" s="222"/>
      <c r="E20" s="239"/>
      <c r="F20" s="240"/>
      <c r="G20" s="222"/>
      <c r="H20" s="224"/>
      <c r="I20" s="224"/>
      <c r="J20" s="224"/>
      <c r="K20" s="225"/>
      <c r="M20" s="14"/>
      <c r="N20" s="160"/>
      <c r="O20" s="60"/>
      <c r="P20" s="111"/>
      <c r="Q20" s="122"/>
      <c r="R20" s="14"/>
      <c r="S20" s="34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6"/>
    </row>
    <row r="21" spans="1:31" ht="45.95" customHeight="1" x14ac:dyDescent="0.25">
      <c r="A21" s="167">
        <f>$A19+1</f>
        <v>5</v>
      </c>
      <c r="B21" s="226">
        <v>1</v>
      </c>
      <c r="C21" s="188" t="s">
        <v>29</v>
      </c>
      <c r="D21" s="226" t="s">
        <v>30</v>
      </c>
      <c r="E21" s="227">
        <v>41715</v>
      </c>
      <c r="F21" s="228" t="s">
        <v>252</v>
      </c>
      <c r="G21" s="226" t="s">
        <v>19</v>
      </c>
      <c r="H21" s="229" t="s">
        <v>807</v>
      </c>
      <c r="I21" s="230" t="s">
        <v>806</v>
      </c>
      <c r="J21" s="230" t="s">
        <v>808</v>
      </c>
      <c r="K21" s="232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7">
        <f>A21+1</f>
        <v>6</v>
      </c>
      <c r="B22" s="168">
        <f>B21+1</f>
        <v>2</v>
      </c>
      <c r="C22" s="187" t="s">
        <v>33</v>
      </c>
      <c r="D22" s="168" t="s">
        <v>34</v>
      </c>
      <c r="E22" s="170">
        <v>41715</v>
      </c>
      <c r="F22" s="171" t="s">
        <v>252</v>
      </c>
      <c r="G22" s="168" t="s">
        <v>19</v>
      </c>
      <c r="H22" s="172" t="s">
        <v>816</v>
      </c>
      <c r="I22" s="173" t="s">
        <v>813</v>
      </c>
      <c r="J22" s="173" t="s">
        <v>808</v>
      </c>
      <c r="K22" s="174" t="s">
        <v>812</v>
      </c>
      <c r="N22" s="161">
        <v>1</v>
      </c>
      <c r="Q22" s="123">
        <v>1</v>
      </c>
      <c r="S22" s="2">
        <v>1</v>
      </c>
    </row>
    <row r="23" spans="1:31" ht="45.95" customHeight="1" x14ac:dyDescent="0.25">
      <c r="A23" s="167">
        <f t="shared" ref="A23:A27" si="0">A22+1</f>
        <v>7</v>
      </c>
      <c r="B23" s="168">
        <f t="shared" ref="B23:B27" si="1">B22+1</f>
        <v>3</v>
      </c>
      <c r="C23" s="187" t="s">
        <v>31</v>
      </c>
      <c r="D23" s="168" t="s">
        <v>32</v>
      </c>
      <c r="E23" s="170">
        <v>42788</v>
      </c>
      <c r="F23" s="171" t="s">
        <v>252</v>
      </c>
      <c r="G23" s="168" t="s">
        <v>19</v>
      </c>
      <c r="H23" s="172" t="s">
        <v>816</v>
      </c>
      <c r="I23" s="173" t="s">
        <v>800</v>
      </c>
      <c r="J23" s="173" t="s">
        <v>808</v>
      </c>
      <c r="K23" s="174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0">
        <f t="shared" si="0"/>
        <v>8</v>
      </c>
      <c r="B24" s="281">
        <f t="shared" si="1"/>
        <v>4</v>
      </c>
      <c r="C24" s="246" t="s">
        <v>35</v>
      </c>
      <c r="D24" s="281" t="s">
        <v>36</v>
      </c>
      <c r="E24" s="282">
        <v>41633</v>
      </c>
      <c r="F24" s="283" t="s">
        <v>790</v>
      </c>
      <c r="G24" s="281" t="s">
        <v>19</v>
      </c>
      <c r="H24" s="284" t="s">
        <v>816</v>
      </c>
      <c r="I24" s="245" t="s">
        <v>813</v>
      </c>
      <c r="J24" s="245" t="s">
        <v>800</v>
      </c>
      <c r="K24" s="202" t="s">
        <v>814</v>
      </c>
      <c r="N24" s="161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0">
        <f t="shared" si="0"/>
        <v>9</v>
      </c>
      <c r="B25" s="281">
        <f t="shared" si="1"/>
        <v>5</v>
      </c>
      <c r="C25" s="246" t="s">
        <v>867</v>
      </c>
      <c r="D25" s="281" t="s">
        <v>895</v>
      </c>
      <c r="E25" s="282">
        <v>43194</v>
      </c>
      <c r="F25" s="283" t="s">
        <v>252</v>
      </c>
      <c r="G25" s="281"/>
      <c r="H25" s="245" t="s">
        <v>816</v>
      </c>
      <c r="I25" s="245" t="s">
        <v>800</v>
      </c>
      <c r="J25" s="245" t="s">
        <v>808</v>
      </c>
      <c r="K25" s="202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0">
        <f t="shared" si="0"/>
        <v>10</v>
      </c>
      <c r="B26" s="281">
        <f t="shared" si="1"/>
        <v>6</v>
      </c>
      <c r="C26" s="285" t="s">
        <v>868</v>
      </c>
      <c r="D26" s="286" t="s">
        <v>896</v>
      </c>
      <c r="E26" s="287">
        <v>43194</v>
      </c>
      <c r="F26" s="288" t="s">
        <v>252</v>
      </c>
      <c r="G26" s="286"/>
      <c r="H26" s="290" t="s">
        <v>816</v>
      </c>
      <c r="I26" s="290" t="s">
        <v>800</v>
      </c>
      <c r="J26" s="290" t="s">
        <v>808</v>
      </c>
      <c r="K26" s="241" t="s">
        <v>814</v>
      </c>
      <c r="P26" s="112">
        <v>1</v>
      </c>
      <c r="R26" s="5">
        <v>1</v>
      </c>
      <c r="S26" s="2">
        <v>1</v>
      </c>
    </row>
    <row r="27" spans="1:31" s="204" customFormat="1" ht="47.1" customHeight="1" x14ac:dyDescent="0.25">
      <c r="A27" s="280">
        <f t="shared" si="0"/>
        <v>11</v>
      </c>
      <c r="B27" s="281">
        <f t="shared" si="1"/>
        <v>7</v>
      </c>
      <c r="C27" s="203" t="s">
        <v>869</v>
      </c>
      <c r="D27" s="294" t="s">
        <v>904</v>
      </c>
      <c r="E27" s="293">
        <v>43208</v>
      </c>
      <c r="F27" s="305" t="s">
        <v>252</v>
      </c>
      <c r="G27" s="294"/>
      <c r="H27" s="306" t="s">
        <v>816</v>
      </c>
      <c r="I27" s="292" t="s">
        <v>800</v>
      </c>
      <c r="J27" s="292" t="s">
        <v>800</v>
      </c>
      <c r="K27" s="241" t="s">
        <v>814</v>
      </c>
      <c r="M27" s="205"/>
      <c r="N27" s="205"/>
      <c r="O27" s="205"/>
      <c r="P27" s="205">
        <v>1</v>
      </c>
      <c r="Q27" s="195"/>
      <c r="R27" s="195">
        <v>1</v>
      </c>
      <c r="S27" s="205">
        <v>1</v>
      </c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325"/>
    </row>
    <row r="28" spans="1:31" s="7" customFormat="1" ht="36.950000000000003" customHeight="1" x14ac:dyDescent="0.25">
      <c r="A28" s="221" t="s">
        <v>67</v>
      </c>
      <c r="B28" s="155"/>
      <c r="C28" s="189" t="s">
        <v>68</v>
      </c>
      <c r="D28" s="222"/>
      <c r="E28" s="239"/>
      <c r="F28" s="240"/>
      <c r="G28" s="222"/>
      <c r="H28" s="224"/>
      <c r="I28" s="224"/>
      <c r="J28" s="224"/>
      <c r="K28" s="225"/>
      <c r="M28" s="14"/>
      <c r="N28" s="160"/>
      <c r="O28" s="60"/>
      <c r="P28" s="111"/>
      <c r="Q28" s="122"/>
      <c r="R28" s="14"/>
      <c r="S28" s="34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6"/>
    </row>
    <row r="29" spans="1:31" ht="47.1" customHeight="1" x14ac:dyDescent="0.25">
      <c r="A29" s="167">
        <f>A27+1</f>
        <v>12</v>
      </c>
      <c r="B29" s="226">
        <v>1</v>
      </c>
      <c r="C29" s="188" t="s">
        <v>69</v>
      </c>
      <c r="D29" s="226" t="s">
        <v>70</v>
      </c>
      <c r="E29" s="227">
        <v>41633</v>
      </c>
      <c r="F29" s="228" t="s">
        <v>252</v>
      </c>
      <c r="G29" s="226" t="s">
        <v>19</v>
      </c>
      <c r="H29" s="229" t="s">
        <v>819</v>
      </c>
      <c r="I29" s="230" t="s">
        <v>813</v>
      </c>
      <c r="J29" s="230" t="s">
        <v>800</v>
      </c>
      <c r="K29" s="232" t="s">
        <v>812</v>
      </c>
      <c r="N29" s="161">
        <v>1</v>
      </c>
      <c r="Q29" s="123">
        <v>1</v>
      </c>
      <c r="S29" s="2">
        <v>1</v>
      </c>
    </row>
    <row r="30" spans="1:31" ht="45" customHeight="1" x14ac:dyDescent="0.25">
      <c r="A30" s="193">
        <f>A29+1</f>
        <v>13</v>
      </c>
      <c r="B30" s="168">
        <f>B29+1</f>
        <v>2</v>
      </c>
      <c r="C30" s="187" t="s">
        <v>275</v>
      </c>
      <c r="D30" s="168" t="s">
        <v>276</v>
      </c>
      <c r="E30" s="170">
        <v>41990</v>
      </c>
      <c r="F30" s="171" t="s">
        <v>767</v>
      </c>
      <c r="G30" s="168" t="s">
        <v>19</v>
      </c>
      <c r="H30" s="172" t="s">
        <v>820</v>
      </c>
      <c r="I30" s="173" t="s">
        <v>813</v>
      </c>
      <c r="J30" s="173" t="s">
        <v>800</v>
      </c>
      <c r="K30" s="174" t="s">
        <v>812</v>
      </c>
      <c r="N30" s="161">
        <v>1</v>
      </c>
      <c r="Q30" s="123">
        <v>1</v>
      </c>
      <c r="S30" s="2">
        <v>1</v>
      </c>
    </row>
    <row r="31" spans="1:31" ht="47.1" customHeight="1" x14ac:dyDescent="0.25">
      <c r="A31" s="193">
        <f>$A29+1</f>
        <v>13</v>
      </c>
      <c r="B31" s="168">
        <f>B30+1</f>
        <v>3</v>
      </c>
      <c r="C31" s="187" t="s">
        <v>71</v>
      </c>
      <c r="D31" s="168" t="s">
        <v>72</v>
      </c>
      <c r="E31" s="170">
        <v>41633</v>
      </c>
      <c r="F31" s="171" t="s">
        <v>252</v>
      </c>
      <c r="G31" s="168" t="s">
        <v>19</v>
      </c>
      <c r="H31" s="172" t="s">
        <v>820</v>
      </c>
      <c r="I31" s="173" t="s">
        <v>800</v>
      </c>
      <c r="J31" s="173" t="s">
        <v>800</v>
      </c>
      <c r="K31" s="174" t="s">
        <v>812</v>
      </c>
      <c r="P31" s="112">
        <v>1</v>
      </c>
      <c r="Q31" s="123">
        <v>1</v>
      </c>
      <c r="S31" s="2">
        <v>1</v>
      </c>
      <c r="AD31" s="2">
        <v>1</v>
      </c>
      <c r="AE31" s="316" t="s">
        <v>952</v>
      </c>
    </row>
    <row r="32" spans="1:31" ht="47.1" customHeight="1" x14ac:dyDescent="0.25">
      <c r="A32" s="193">
        <f t="shared" ref="A32:A34" si="2">$A31+1</f>
        <v>14</v>
      </c>
      <c r="B32" s="168">
        <f t="shared" ref="B32:B34" si="3">$B31+1</f>
        <v>4</v>
      </c>
      <c r="C32" s="187" t="s">
        <v>73</v>
      </c>
      <c r="D32" s="168" t="s">
        <v>74</v>
      </c>
      <c r="E32" s="170">
        <v>42788</v>
      </c>
      <c r="F32" s="171" t="s">
        <v>252</v>
      </c>
      <c r="G32" s="168" t="s">
        <v>19</v>
      </c>
      <c r="H32" s="172" t="s">
        <v>816</v>
      </c>
      <c r="I32" s="173" t="s">
        <v>800</v>
      </c>
      <c r="J32" s="173" t="s">
        <v>800</v>
      </c>
      <c r="K32" s="174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1">
        <f t="shared" si="2"/>
        <v>15</v>
      </c>
      <c r="B33" s="281">
        <f t="shared" si="3"/>
        <v>5</v>
      </c>
      <c r="C33" s="246" t="s">
        <v>870</v>
      </c>
      <c r="D33" s="281" t="s">
        <v>911</v>
      </c>
      <c r="E33" s="282">
        <v>43245</v>
      </c>
      <c r="F33" s="283" t="s">
        <v>252</v>
      </c>
      <c r="G33" s="281"/>
      <c r="H33" s="284" t="s">
        <v>816</v>
      </c>
      <c r="I33" s="245" t="s">
        <v>800</v>
      </c>
      <c r="J33" s="245" t="s">
        <v>800</v>
      </c>
      <c r="K33" s="202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1">
        <f t="shared" si="2"/>
        <v>16</v>
      </c>
      <c r="B34" s="281">
        <f t="shared" si="3"/>
        <v>6</v>
      </c>
      <c r="C34" s="246" t="s">
        <v>871</v>
      </c>
      <c r="D34" s="281" t="s">
        <v>912</v>
      </c>
      <c r="E34" s="282">
        <v>43245</v>
      </c>
      <c r="F34" s="283" t="s">
        <v>252</v>
      </c>
      <c r="G34" s="281"/>
      <c r="H34" s="284" t="s">
        <v>816</v>
      </c>
      <c r="I34" s="245" t="s">
        <v>800</v>
      </c>
      <c r="J34" s="245" t="s">
        <v>800</v>
      </c>
      <c r="K34" s="202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1" t="s">
        <v>109</v>
      </c>
      <c r="B35" s="155"/>
      <c r="C35" s="189" t="s">
        <v>110</v>
      </c>
      <c r="D35" s="222"/>
      <c r="E35" s="239"/>
      <c r="F35" s="240"/>
      <c r="G35" s="222"/>
      <c r="H35" s="224"/>
      <c r="I35" s="224"/>
      <c r="J35" s="224"/>
      <c r="K35" s="225"/>
      <c r="M35" s="14"/>
      <c r="N35" s="160"/>
      <c r="O35" s="60"/>
      <c r="P35" s="111"/>
      <c r="Q35" s="122"/>
      <c r="R35" s="14"/>
      <c r="S35" s="34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6"/>
    </row>
    <row r="36" spans="1:31" ht="45" customHeight="1" x14ac:dyDescent="0.25">
      <c r="A36" s="167">
        <f>A34+1</f>
        <v>17</v>
      </c>
      <c r="B36" s="226">
        <v>1</v>
      </c>
      <c r="C36" s="188" t="s">
        <v>111</v>
      </c>
      <c r="D36" s="226" t="s">
        <v>112</v>
      </c>
      <c r="E36" s="227">
        <v>41633</v>
      </c>
      <c r="F36" s="228" t="s">
        <v>779</v>
      </c>
      <c r="G36" s="226" t="s">
        <v>19</v>
      </c>
      <c r="H36" s="229" t="s">
        <v>819</v>
      </c>
      <c r="I36" s="230" t="s">
        <v>809</v>
      </c>
      <c r="J36" s="242" t="s">
        <v>800</v>
      </c>
      <c r="K36" s="232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3">
        <f>$A36+1</f>
        <v>18</v>
      </c>
      <c r="B37" s="168">
        <f>$B36+1</f>
        <v>2</v>
      </c>
      <c r="C37" s="187" t="s">
        <v>113</v>
      </c>
      <c r="D37" s="168" t="s">
        <v>114</v>
      </c>
      <c r="E37" s="170">
        <v>41075</v>
      </c>
      <c r="F37" s="171" t="s">
        <v>779</v>
      </c>
      <c r="G37" s="168" t="s">
        <v>19</v>
      </c>
      <c r="H37" s="172" t="s">
        <v>820</v>
      </c>
      <c r="I37" s="173" t="s">
        <v>813</v>
      </c>
      <c r="J37" s="173" t="s">
        <v>800</v>
      </c>
      <c r="K37" s="174" t="s">
        <v>812</v>
      </c>
      <c r="N37" s="161">
        <v>1</v>
      </c>
      <c r="Q37" s="123">
        <v>1</v>
      </c>
      <c r="T37" s="2">
        <v>1</v>
      </c>
    </row>
    <row r="38" spans="1:31" ht="45" customHeight="1" x14ac:dyDescent="0.25">
      <c r="A38" s="193">
        <f t="shared" ref="A38:A41" si="4">$A37+1</f>
        <v>19</v>
      </c>
      <c r="B38" s="168">
        <f t="shared" ref="B38:B41" si="5">$B37+1</f>
        <v>3</v>
      </c>
      <c r="C38" s="187" t="s">
        <v>115</v>
      </c>
      <c r="D38" s="168" t="s">
        <v>116</v>
      </c>
      <c r="E38" s="170">
        <v>41633</v>
      </c>
      <c r="F38" s="171" t="s">
        <v>779</v>
      </c>
      <c r="G38" s="168" t="s">
        <v>19</v>
      </c>
      <c r="H38" s="172" t="s">
        <v>816</v>
      </c>
      <c r="I38" s="173" t="s">
        <v>813</v>
      </c>
      <c r="J38" s="243" t="s">
        <v>800</v>
      </c>
      <c r="K38" s="174" t="s">
        <v>812</v>
      </c>
      <c r="N38" s="161">
        <v>1</v>
      </c>
      <c r="Q38" s="123">
        <v>1</v>
      </c>
      <c r="T38" s="2">
        <v>1</v>
      </c>
    </row>
    <row r="39" spans="1:31" s="2" customFormat="1" ht="45" customHeight="1" x14ac:dyDescent="0.25">
      <c r="A39" s="193">
        <f t="shared" si="4"/>
        <v>20</v>
      </c>
      <c r="B39" s="168">
        <f t="shared" si="5"/>
        <v>4</v>
      </c>
      <c r="C39" s="187" t="s">
        <v>117</v>
      </c>
      <c r="D39" s="168" t="s">
        <v>118</v>
      </c>
      <c r="E39" s="170">
        <v>41633</v>
      </c>
      <c r="F39" s="171" t="s">
        <v>779</v>
      </c>
      <c r="G39" s="168" t="s">
        <v>19</v>
      </c>
      <c r="H39" s="172" t="s">
        <v>816</v>
      </c>
      <c r="I39" s="173" t="s">
        <v>800</v>
      </c>
      <c r="J39" s="173" t="s">
        <v>800</v>
      </c>
      <c r="K39" s="174" t="s">
        <v>812</v>
      </c>
      <c r="L39" s="1"/>
      <c r="N39" s="161"/>
      <c r="O39" s="61"/>
      <c r="P39" s="112">
        <v>1</v>
      </c>
      <c r="Q39" s="123">
        <v>1</v>
      </c>
      <c r="R39" s="5"/>
      <c r="T39" s="2">
        <v>1</v>
      </c>
      <c r="AE39" s="316"/>
    </row>
    <row r="40" spans="1:31" s="2" customFormat="1" ht="45" customHeight="1" x14ac:dyDescent="0.25">
      <c r="A40" s="193">
        <f t="shared" si="4"/>
        <v>21</v>
      </c>
      <c r="B40" s="168">
        <f t="shared" si="5"/>
        <v>5</v>
      </c>
      <c r="C40" s="187" t="s">
        <v>119</v>
      </c>
      <c r="D40" s="168" t="s">
        <v>120</v>
      </c>
      <c r="E40" s="170">
        <v>42788</v>
      </c>
      <c r="F40" s="171" t="s">
        <v>779</v>
      </c>
      <c r="G40" s="168" t="s">
        <v>19</v>
      </c>
      <c r="H40" s="172" t="s">
        <v>816</v>
      </c>
      <c r="I40" s="173" t="s">
        <v>800</v>
      </c>
      <c r="J40" s="173" t="s">
        <v>800</v>
      </c>
      <c r="K40" s="174" t="s">
        <v>812</v>
      </c>
      <c r="L40" s="1"/>
      <c r="N40" s="161"/>
      <c r="O40" s="61"/>
      <c r="P40" s="112">
        <v>1</v>
      </c>
      <c r="Q40" s="123">
        <v>1</v>
      </c>
      <c r="R40" s="5"/>
      <c r="T40" s="2">
        <v>1</v>
      </c>
      <c r="AE40" s="316"/>
    </row>
    <row r="41" spans="1:31" s="316" customFormat="1" ht="45" customHeight="1" x14ac:dyDescent="0.25">
      <c r="A41" s="291">
        <f t="shared" si="4"/>
        <v>22</v>
      </c>
      <c r="B41" s="281">
        <f t="shared" si="5"/>
        <v>6</v>
      </c>
      <c r="C41" s="246" t="s">
        <v>872</v>
      </c>
      <c r="D41" s="281" t="s">
        <v>922</v>
      </c>
      <c r="E41" s="282">
        <v>43273</v>
      </c>
      <c r="F41" s="283" t="s">
        <v>779</v>
      </c>
      <c r="G41" s="281"/>
      <c r="H41" s="284" t="s">
        <v>816</v>
      </c>
      <c r="I41" s="245" t="s">
        <v>800</v>
      </c>
      <c r="J41" s="245" t="s">
        <v>800</v>
      </c>
      <c r="K41" s="202" t="s">
        <v>814</v>
      </c>
      <c r="L41" s="317"/>
      <c r="N41" s="343"/>
      <c r="O41" s="325"/>
      <c r="P41" s="344">
        <v>1</v>
      </c>
      <c r="Q41" s="345"/>
      <c r="R41" s="6">
        <v>1</v>
      </c>
      <c r="T41" s="316">
        <v>1</v>
      </c>
    </row>
    <row r="42" spans="1:31" s="7" customFormat="1" ht="36.950000000000003" customHeight="1" x14ac:dyDescent="0.25">
      <c r="A42" s="221" t="s">
        <v>160</v>
      </c>
      <c r="B42" s="155"/>
      <c r="C42" s="189" t="s">
        <v>161</v>
      </c>
      <c r="D42" s="222"/>
      <c r="E42" s="239"/>
      <c r="F42" s="240"/>
      <c r="G42" s="222"/>
      <c r="H42" s="224"/>
      <c r="I42" s="224"/>
      <c r="J42" s="224"/>
      <c r="K42" s="225"/>
      <c r="M42" s="14"/>
      <c r="N42" s="160"/>
      <c r="O42" s="60"/>
      <c r="P42" s="111"/>
      <c r="Q42" s="122"/>
      <c r="R42" s="14"/>
      <c r="S42" s="34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6"/>
    </row>
    <row r="43" spans="1:31" ht="45" customHeight="1" x14ac:dyDescent="0.25">
      <c r="A43" s="167">
        <f>A41+1</f>
        <v>23</v>
      </c>
      <c r="B43" s="226">
        <v>1</v>
      </c>
      <c r="C43" s="188" t="s">
        <v>162</v>
      </c>
      <c r="D43" s="243" t="s">
        <v>163</v>
      </c>
      <c r="E43" s="244" t="s">
        <v>164</v>
      </c>
      <c r="F43" s="228" t="s">
        <v>791</v>
      </c>
      <c r="G43" s="226" t="s">
        <v>19</v>
      </c>
      <c r="H43" s="229" t="s">
        <v>819</v>
      </c>
      <c r="I43" s="230" t="s">
        <v>813</v>
      </c>
      <c r="J43" s="230" t="s">
        <v>800</v>
      </c>
      <c r="K43" s="232" t="s">
        <v>812</v>
      </c>
      <c r="N43" s="161">
        <v>1</v>
      </c>
      <c r="Q43" s="123">
        <v>1</v>
      </c>
      <c r="T43" s="2">
        <v>1</v>
      </c>
      <c r="AD43" s="2">
        <v>1</v>
      </c>
      <c r="AE43" s="316" t="s">
        <v>952</v>
      </c>
    </row>
    <row r="44" spans="1:31" ht="45" customHeight="1" x14ac:dyDescent="0.25">
      <c r="A44" s="193">
        <f>$A43+1</f>
        <v>24</v>
      </c>
      <c r="B44" s="168">
        <f>$B43+1</f>
        <v>2</v>
      </c>
      <c r="C44" s="187" t="s">
        <v>165</v>
      </c>
      <c r="D44" s="168" t="s">
        <v>166</v>
      </c>
      <c r="E44" s="170">
        <v>42825</v>
      </c>
      <c r="F44" s="171" t="s">
        <v>780</v>
      </c>
      <c r="G44" s="168" t="s">
        <v>19</v>
      </c>
      <c r="H44" s="172" t="s">
        <v>816</v>
      </c>
      <c r="I44" s="173" t="s">
        <v>852</v>
      </c>
      <c r="J44" s="173" t="s">
        <v>800</v>
      </c>
      <c r="K44" s="174" t="s">
        <v>812</v>
      </c>
      <c r="P44" s="112">
        <v>1</v>
      </c>
      <c r="Q44" s="123">
        <v>1</v>
      </c>
      <c r="AD44" s="2">
        <v>1</v>
      </c>
      <c r="AE44" s="316" t="s">
        <v>952</v>
      </c>
    </row>
    <row r="45" spans="1:31" s="7" customFormat="1" ht="36.950000000000003" customHeight="1" x14ac:dyDescent="0.25">
      <c r="A45" s="221" t="s">
        <v>185</v>
      </c>
      <c r="B45" s="155"/>
      <c r="C45" s="189" t="s">
        <v>186</v>
      </c>
      <c r="D45" s="222"/>
      <c r="E45" s="239"/>
      <c r="F45" s="240"/>
      <c r="G45" s="222"/>
      <c r="H45" s="224"/>
      <c r="I45" s="224"/>
      <c r="J45" s="224"/>
      <c r="K45" s="225"/>
      <c r="M45" s="14"/>
      <c r="N45" s="160"/>
      <c r="O45" s="60"/>
      <c r="P45" s="111"/>
      <c r="Q45" s="122"/>
      <c r="R45" s="14"/>
      <c r="S45" s="34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6"/>
    </row>
    <row r="46" spans="1:31" ht="45" customHeight="1" x14ac:dyDescent="0.25">
      <c r="A46" s="167">
        <f>A44+1</f>
        <v>25</v>
      </c>
      <c r="B46" s="226">
        <v>1</v>
      </c>
      <c r="C46" s="188" t="s">
        <v>187</v>
      </c>
      <c r="D46" s="226" t="s">
        <v>188</v>
      </c>
      <c r="E46" s="227">
        <v>41169</v>
      </c>
      <c r="F46" s="228" t="s">
        <v>748</v>
      </c>
      <c r="G46" s="226" t="s">
        <v>19</v>
      </c>
      <c r="H46" s="229" t="s">
        <v>819</v>
      </c>
      <c r="I46" s="230" t="s">
        <v>813</v>
      </c>
      <c r="J46" s="230" t="s">
        <v>800</v>
      </c>
      <c r="K46" s="232" t="s">
        <v>812</v>
      </c>
      <c r="N46" s="161">
        <v>1</v>
      </c>
      <c r="Q46" s="123">
        <v>1</v>
      </c>
      <c r="U46" s="2">
        <v>1</v>
      </c>
    </row>
    <row r="47" spans="1:31" ht="45" customHeight="1" x14ac:dyDescent="0.25">
      <c r="A47" s="193">
        <f>$A46+1</f>
        <v>26</v>
      </c>
      <c r="B47" s="168">
        <f>$B46+1</f>
        <v>2</v>
      </c>
      <c r="C47" s="187" t="s">
        <v>189</v>
      </c>
      <c r="D47" s="168" t="s">
        <v>190</v>
      </c>
      <c r="E47" s="170">
        <v>41197</v>
      </c>
      <c r="F47" s="171" t="s">
        <v>749</v>
      </c>
      <c r="G47" s="168" t="s">
        <v>19</v>
      </c>
      <c r="H47" s="172" t="s">
        <v>820</v>
      </c>
      <c r="I47" s="173" t="s">
        <v>813</v>
      </c>
      <c r="J47" s="173" t="s">
        <v>800</v>
      </c>
      <c r="K47" s="174" t="s">
        <v>812</v>
      </c>
      <c r="N47" s="161">
        <v>1</v>
      </c>
      <c r="Q47" s="123">
        <v>1</v>
      </c>
      <c r="U47" s="2">
        <v>1</v>
      </c>
    </row>
    <row r="48" spans="1:31" ht="45" customHeight="1" x14ac:dyDescent="0.25">
      <c r="A48" s="193">
        <f t="shared" ref="A48:A51" si="6">$A47+1</f>
        <v>27</v>
      </c>
      <c r="B48" s="168">
        <f t="shared" ref="B48:B51" si="7">$B47+1</f>
        <v>3</v>
      </c>
      <c r="C48" s="187" t="s">
        <v>191</v>
      </c>
      <c r="D48" s="168" t="s">
        <v>192</v>
      </c>
      <c r="E48" s="170">
        <v>41012</v>
      </c>
      <c r="F48" s="171" t="s">
        <v>193</v>
      </c>
      <c r="G48" s="168" t="s">
        <v>19</v>
      </c>
      <c r="H48" s="172" t="s">
        <v>816</v>
      </c>
      <c r="I48" s="173" t="s">
        <v>813</v>
      </c>
      <c r="J48" s="173" t="s">
        <v>800</v>
      </c>
      <c r="K48" s="174" t="s">
        <v>812</v>
      </c>
      <c r="N48" s="161">
        <v>1</v>
      </c>
      <c r="Q48" s="123">
        <v>1</v>
      </c>
      <c r="U48" s="2">
        <v>1</v>
      </c>
    </row>
    <row r="49" spans="1:31" ht="45" customHeight="1" x14ac:dyDescent="0.25">
      <c r="A49" s="193">
        <f t="shared" si="6"/>
        <v>28</v>
      </c>
      <c r="B49" s="168">
        <f t="shared" si="7"/>
        <v>4</v>
      </c>
      <c r="C49" s="187" t="s">
        <v>195</v>
      </c>
      <c r="D49" s="168" t="s">
        <v>196</v>
      </c>
      <c r="E49" s="170">
        <v>41633</v>
      </c>
      <c r="F49" s="171" t="s">
        <v>750</v>
      </c>
      <c r="G49" s="168" t="s">
        <v>19</v>
      </c>
      <c r="H49" s="172" t="s">
        <v>816</v>
      </c>
      <c r="I49" s="173" t="s">
        <v>813</v>
      </c>
      <c r="J49" s="173" t="s">
        <v>800</v>
      </c>
      <c r="K49" s="174" t="s">
        <v>812</v>
      </c>
      <c r="N49" s="161">
        <v>1</v>
      </c>
      <c r="Q49" s="123">
        <v>1</v>
      </c>
      <c r="U49" s="2">
        <v>1</v>
      </c>
    </row>
    <row r="50" spans="1:31" ht="45" customHeight="1" x14ac:dyDescent="0.25">
      <c r="A50" s="193">
        <f t="shared" si="6"/>
        <v>29</v>
      </c>
      <c r="B50" s="168">
        <f t="shared" si="7"/>
        <v>5</v>
      </c>
      <c r="C50" s="187" t="s">
        <v>197</v>
      </c>
      <c r="D50" s="168" t="s">
        <v>198</v>
      </c>
      <c r="E50" s="170">
        <v>41616</v>
      </c>
      <c r="F50" s="171" t="s">
        <v>748</v>
      </c>
      <c r="G50" s="168" t="s">
        <v>19</v>
      </c>
      <c r="H50" s="172" t="s">
        <v>816</v>
      </c>
      <c r="I50" s="245" t="s">
        <v>852</v>
      </c>
      <c r="J50" s="173" t="s">
        <v>800</v>
      </c>
      <c r="K50" s="174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3">
        <f t="shared" si="6"/>
        <v>30</v>
      </c>
      <c r="B51" s="168">
        <f t="shared" si="7"/>
        <v>6</v>
      </c>
      <c r="C51" s="187" t="s">
        <v>199</v>
      </c>
      <c r="D51" s="168" t="s">
        <v>200</v>
      </c>
      <c r="E51" s="170">
        <v>42825</v>
      </c>
      <c r="F51" s="171" t="s">
        <v>751</v>
      </c>
      <c r="G51" s="168" t="s">
        <v>19</v>
      </c>
      <c r="H51" s="172" t="s">
        <v>816</v>
      </c>
      <c r="I51" s="173" t="s">
        <v>825</v>
      </c>
      <c r="J51" s="173" t="s">
        <v>800</v>
      </c>
      <c r="K51" s="174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1" t="s">
        <v>241</v>
      </c>
      <c r="B52" s="155"/>
      <c r="C52" s="189" t="s">
        <v>242</v>
      </c>
      <c r="D52" s="222"/>
      <c r="E52" s="239"/>
      <c r="F52" s="240"/>
      <c r="G52" s="222"/>
      <c r="H52" s="224"/>
      <c r="I52" s="224"/>
      <c r="J52" s="224"/>
      <c r="K52" s="225"/>
      <c r="M52" s="14"/>
      <c r="N52" s="160"/>
      <c r="O52" s="60"/>
      <c r="P52" s="111"/>
      <c r="Q52" s="122"/>
      <c r="R52" s="14"/>
      <c r="S52" s="34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6"/>
    </row>
    <row r="53" spans="1:31" ht="48" customHeight="1" x14ac:dyDescent="0.25">
      <c r="A53" s="167">
        <f>A51+1</f>
        <v>31</v>
      </c>
      <c r="B53" s="226">
        <v>1</v>
      </c>
      <c r="C53" s="188" t="s">
        <v>243</v>
      </c>
      <c r="D53" s="226" t="s">
        <v>244</v>
      </c>
      <c r="E53" s="227">
        <v>41156</v>
      </c>
      <c r="F53" s="228" t="s">
        <v>245</v>
      </c>
      <c r="G53" s="226" t="s">
        <v>19</v>
      </c>
      <c r="H53" s="229" t="s">
        <v>819</v>
      </c>
      <c r="I53" s="230" t="s">
        <v>813</v>
      </c>
      <c r="J53" s="230" t="s">
        <v>800</v>
      </c>
      <c r="K53" s="232" t="s">
        <v>812</v>
      </c>
      <c r="N53" s="161">
        <v>1</v>
      </c>
      <c r="Q53" s="123">
        <v>1</v>
      </c>
      <c r="S53" s="2">
        <v>1</v>
      </c>
    </row>
    <row r="54" spans="1:31" ht="48" customHeight="1" x14ac:dyDescent="0.25">
      <c r="A54" s="193">
        <f>$A53+1</f>
        <v>32</v>
      </c>
      <c r="B54" s="168">
        <f>$B53+1</f>
        <v>2</v>
      </c>
      <c r="C54" s="187" t="s">
        <v>248</v>
      </c>
      <c r="D54" s="168" t="s">
        <v>249</v>
      </c>
      <c r="E54" s="170">
        <v>42788</v>
      </c>
      <c r="F54" s="171" t="s">
        <v>770</v>
      </c>
      <c r="G54" s="168" t="s">
        <v>19</v>
      </c>
      <c r="H54" s="172" t="s">
        <v>816</v>
      </c>
      <c r="I54" s="173" t="s">
        <v>800</v>
      </c>
      <c r="J54" s="173" t="s">
        <v>800</v>
      </c>
      <c r="K54" s="174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3">
        <f t="shared" ref="A55" si="8">$A54+1</f>
        <v>33</v>
      </c>
      <c r="B55" s="168">
        <f t="shared" ref="B55" si="9">$B54+1</f>
        <v>3</v>
      </c>
      <c r="C55" s="187" t="s">
        <v>250</v>
      </c>
      <c r="D55" s="168" t="s">
        <v>251</v>
      </c>
      <c r="E55" s="170">
        <v>42495</v>
      </c>
      <c r="F55" s="171" t="s">
        <v>769</v>
      </c>
      <c r="G55" s="168" t="s">
        <v>19</v>
      </c>
      <c r="H55" s="172" t="s">
        <v>816</v>
      </c>
      <c r="I55" s="173" t="s">
        <v>800</v>
      </c>
      <c r="J55" s="173" t="s">
        <v>800</v>
      </c>
      <c r="K55" s="174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1" t="s">
        <v>271</v>
      </c>
      <c r="B56" s="155"/>
      <c r="C56" s="189" t="s">
        <v>272</v>
      </c>
      <c r="D56" s="222"/>
      <c r="E56" s="239"/>
      <c r="F56" s="240"/>
      <c r="G56" s="222"/>
      <c r="H56" s="224"/>
      <c r="I56" s="224"/>
      <c r="J56" s="224"/>
      <c r="K56" s="225"/>
      <c r="M56" s="14"/>
      <c r="N56" s="160"/>
      <c r="O56" s="60"/>
      <c r="P56" s="111"/>
      <c r="Q56" s="122"/>
      <c r="R56" s="14"/>
      <c r="S56" s="34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6"/>
    </row>
    <row r="57" spans="1:31" ht="45" customHeight="1" x14ac:dyDescent="0.25">
      <c r="A57" s="193">
        <f>A55+1</f>
        <v>34</v>
      </c>
      <c r="B57" s="168">
        <v>1</v>
      </c>
      <c r="C57" s="187" t="s">
        <v>273</v>
      </c>
      <c r="D57" s="168" t="s">
        <v>274</v>
      </c>
      <c r="E57" s="170">
        <v>41633</v>
      </c>
      <c r="F57" s="171" t="s">
        <v>768</v>
      </c>
      <c r="G57" s="168" t="s">
        <v>19</v>
      </c>
      <c r="H57" s="172" t="s">
        <v>820</v>
      </c>
      <c r="I57" s="173" t="s">
        <v>813</v>
      </c>
      <c r="J57" s="173" t="s">
        <v>800</v>
      </c>
      <c r="K57" s="174" t="s">
        <v>812</v>
      </c>
      <c r="N57" s="161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3">
        <f>A57+1</f>
        <v>35</v>
      </c>
      <c r="B58" s="168">
        <f>B57+1</f>
        <v>2</v>
      </c>
      <c r="C58" s="187" t="s">
        <v>277</v>
      </c>
      <c r="D58" s="168" t="s">
        <v>278</v>
      </c>
      <c r="E58" s="170">
        <v>41853</v>
      </c>
      <c r="F58" s="171" t="s">
        <v>769</v>
      </c>
      <c r="G58" s="168" t="s">
        <v>19</v>
      </c>
      <c r="H58" s="172" t="s">
        <v>816</v>
      </c>
      <c r="I58" s="173" t="s">
        <v>800</v>
      </c>
      <c r="J58" s="173" t="s">
        <v>800</v>
      </c>
      <c r="K58" s="174" t="s">
        <v>812</v>
      </c>
      <c r="P58" s="112">
        <v>1</v>
      </c>
      <c r="Q58" s="123">
        <v>1</v>
      </c>
      <c r="S58" s="2">
        <v>1</v>
      </c>
    </row>
    <row r="59" spans="1:31" s="317" customFormat="1" ht="45" customHeight="1" x14ac:dyDescent="0.25">
      <c r="A59" s="291">
        <f t="shared" ref="A59" si="10">$A58+1</f>
        <v>36</v>
      </c>
      <c r="B59" s="281">
        <f t="shared" ref="B59" si="11">$B58+1</f>
        <v>3</v>
      </c>
      <c r="C59" s="246" t="s">
        <v>279</v>
      </c>
      <c r="D59" s="281" t="s">
        <v>280</v>
      </c>
      <c r="E59" s="282">
        <v>42987</v>
      </c>
      <c r="F59" s="283" t="s">
        <v>769</v>
      </c>
      <c r="G59" s="281" t="s">
        <v>19</v>
      </c>
      <c r="H59" s="284" t="s">
        <v>816</v>
      </c>
      <c r="I59" s="245" t="s">
        <v>800</v>
      </c>
      <c r="J59" s="245" t="s">
        <v>800</v>
      </c>
      <c r="K59" s="202" t="s">
        <v>814</v>
      </c>
      <c r="M59" s="316"/>
      <c r="N59" s="343"/>
      <c r="O59" s="325"/>
      <c r="P59" s="344">
        <v>1</v>
      </c>
      <c r="Q59" s="345"/>
      <c r="R59" s="6">
        <v>1</v>
      </c>
      <c r="S59" s="316">
        <v>1</v>
      </c>
      <c r="T59" s="316"/>
      <c r="U59" s="316"/>
      <c r="V59" s="316"/>
      <c r="W59" s="316"/>
      <c r="X59" s="316"/>
      <c r="Y59" s="316"/>
      <c r="Z59" s="316"/>
      <c r="AA59" s="316"/>
      <c r="AB59" s="316"/>
      <c r="AC59" s="316"/>
      <c r="AD59" s="316"/>
      <c r="AE59" s="316"/>
    </row>
    <row r="60" spans="1:31" s="7" customFormat="1" ht="36.950000000000003" customHeight="1" x14ac:dyDescent="0.25">
      <c r="A60" s="221" t="s">
        <v>319</v>
      </c>
      <c r="B60" s="155"/>
      <c r="C60" s="189" t="s">
        <v>320</v>
      </c>
      <c r="D60" s="222"/>
      <c r="E60" s="239"/>
      <c r="F60" s="240"/>
      <c r="G60" s="222"/>
      <c r="H60" s="224"/>
      <c r="I60" s="224"/>
      <c r="J60" s="224"/>
      <c r="K60" s="225"/>
      <c r="M60" s="14"/>
      <c r="N60" s="160"/>
      <c r="O60" s="60"/>
      <c r="P60" s="111"/>
      <c r="Q60" s="122"/>
      <c r="R60" s="14"/>
      <c r="S60" s="34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6"/>
    </row>
    <row r="61" spans="1:31" ht="45" customHeight="1" x14ac:dyDescent="0.25">
      <c r="A61" s="167">
        <f>A59+1</f>
        <v>37</v>
      </c>
      <c r="B61" s="226">
        <v>1</v>
      </c>
      <c r="C61" s="188" t="s">
        <v>321</v>
      </c>
      <c r="D61" s="226" t="s">
        <v>322</v>
      </c>
      <c r="E61" s="227">
        <v>41269</v>
      </c>
      <c r="F61" s="228" t="s">
        <v>746</v>
      </c>
      <c r="G61" s="226" t="s">
        <v>19</v>
      </c>
      <c r="H61" s="229" t="s">
        <v>819</v>
      </c>
      <c r="I61" s="230" t="s">
        <v>813</v>
      </c>
      <c r="J61" s="230" t="s">
        <v>800</v>
      </c>
      <c r="K61" s="232" t="s">
        <v>812</v>
      </c>
      <c r="N61" s="161">
        <v>1</v>
      </c>
      <c r="Q61" s="123">
        <v>1</v>
      </c>
      <c r="V61" s="2">
        <v>1</v>
      </c>
    </row>
    <row r="62" spans="1:31" ht="45" customHeight="1" x14ac:dyDescent="0.25">
      <c r="A62" s="193">
        <f>$A61+1</f>
        <v>38</v>
      </c>
      <c r="B62" s="168">
        <f>$B61+1</f>
        <v>2</v>
      </c>
      <c r="C62" s="187" t="s">
        <v>323</v>
      </c>
      <c r="D62" s="173" t="s">
        <v>324</v>
      </c>
      <c r="E62" s="233" t="s">
        <v>325</v>
      </c>
      <c r="F62" s="171" t="s">
        <v>792</v>
      </c>
      <c r="G62" s="168" t="s">
        <v>19</v>
      </c>
      <c r="H62" s="172" t="s">
        <v>820</v>
      </c>
      <c r="I62" s="173" t="s">
        <v>800</v>
      </c>
      <c r="J62" s="173" t="s">
        <v>800</v>
      </c>
      <c r="K62" s="174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3">
        <f t="shared" ref="A63:A65" si="12">$A62+1</f>
        <v>39</v>
      </c>
      <c r="B63" s="168">
        <f t="shared" ref="B63:B65" si="13">$B62+1</f>
        <v>3</v>
      </c>
      <c r="C63" s="187" t="s">
        <v>326</v>
      </c>
      <c r="D63" s="168" t="s">
        <v>327</v>
      </c>
      <c r="E63" s="170">
        <v>41853</v>
      </c>
      <c r="F63" s="171" t="s">
        <v>747</v>
      </c>
      <c r="G63" s="168" t="s">
        <v>19</v>
      </c>
      <c r="H63" s="172" t="s">
        <v>816</v>
      </c>
      <c r="I63" s="173" t="s">
        <v>800</v>
      </c>
      <c r="J63" s="173" t="s">
        <v>800</v>
      </c>
      <c r="K63" s="174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3">
        <f t="shared" si="12"/>
        <v>40</v>
      </c>
      <c r="B64" s="168">
        <f t="shared" si="13"/>
        <v>4</v>
      </c>
      <c r="C64" s="187" t="s">
        <v>328</v>
      </c>
      <c r="D64" s="173" t="s">
        <v>329</v>
      </c>
      <c r="E64" s="233" t="s">
        <v>330</v>
      </c>
      <c r="F64" s="171" t="s">
        <v>793</v>
      </c>
      <c r="G64" s="168" t="s">
        <v>19</v>
      </c>
      <c r="H64" s="172" t="s">
        <v>816</v>
      </c>
      <c r="I64" s="173" t="s">
        <v>800</v>
      </c>
      <c r="J64" s="173" t="s">
        <v>800</v>
      </c>
      <c r="K64" s="174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1">
        <f t="shared" si="12"/>
        <v>41</v>
      </c>
      <c r="B65" s="192">
        <f t="shared" si="13"/>
        <v>5</v>
      </c>
      <c r="C65" s="197" t="s">
        <v>253</v>
      </c>
      <c r="D65" s="200" t="s">
        <v>890</v>
      </c>
      <c r="E65" s="247">
        <v>43168</v>
      </c>
      <c r="F65" s="198" t="s">
        <v>891</v>
      </c>
      <c r="G65" s="192"/>
      <c r="H65" s="172" t="s">
        <v>816</v>
      </c>
      <c r="I65" s="173" t="s">
        <v>800</v>
      </c>
      <c r="J65" s="173" t="s">
        <v>800</v>
      </c>
      <c r="K65" s="174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1" t="s">
        <v>359</v>
      </c>
      <c r="B66" s="155"/>
      <c r="C66" s="189" t="s">
        <v>360</v>
      </c>
      <c r="D66" s="222"/>
      <c r="E66" s="239"/>
      <c r="F66" s="240"/>
      <c r="G66" s="222"/>
      <c r="H66" s="224"/>
      <c r="I66" s="224"/>
      <c r="J66" s="224"/>
      <c r="K66" s="225"/>
      <c r="M66" s="14"/>
      <c r="N66" s="160"/>
      <c r="O66" s="60"/>
      <c r="P66" s="111"/>
      <c r="Q66" s="122"/>
      <c r="R66" s="14"/>
      <c r="S66" s="34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6"/>
    </row>
    <row r="67" spans="1:31" ht="45" customHeight="1" x14ac:dyDescent="0.25">
      <c r="A67" s="167">
        <f>A65+1</f>
        <v>42</v>
      </c>
      <c r="B67" s="226">
        <v>1</v>
      </c>
      <c r="C67" s="188" t="s">
        <v>361</v>
      </c>
      <c r="D67" s="226" t="s">
        <v>362</v>
      </c>
      <c r="E67" s="227">
        <v>41197</v>
      </c>
      <c r="F67" s="228" t="s">
        <v>765</v>
      </c>
      <c r="G67" s="226" t="s">
        <v>19</v>
      </c>
      <c r="H67" s="229" t="s">
        <v>819</v>
      </c>
      <c r="I67" s="230" t="s">
        <v>813</v>
      </c>
      <c r="J67" s="230" t="s">
        <v>800</v>
      </c>
      <c r="K67" s="232" t="s">
        <v>812</v>
      </c>
      <c r="N67" s="161">
        <v>1</v>
      </c>
      <c r="Q67" s="123">
        <v>1</v>
      </c>
      <c r="S67" s="2">
        <v>1</v>
      </c>
    </row>
    <row r="68" spans="1:31" ht="45" customHeight="1" x14ac:dyDescent="0.25">
      <c r="A68" s="193">
        <f>$A67+1</f>
        <v>43</v>
      </c>
      <c r="B68" s="168">
        <f>$B67+1</f>
        <v>2</v>
      </c>
      <c r="C68" s="187" t="s">
        <v>363</v>
      </c>
      <c r="D68" s="168" t="s">
        <v>364</v>
      </c>
      <c r="E68" s="170">
        <v>41012</v>
      </c>
      <c r="F68" s="171" t="s">
        <v>783</v>
      </c>
      <c r="G68" s="168" t="s">
        <v>19</v>
      </c>
      <c r="H68" s="172" t="s">
        <v>820</v>
      </c>
      <c r="I68" s="173" t="s">
        <v>800</v>
      </c>
      <c r="J68" s="173" t="s">
        <v>800</v>
      </c>
      <c r="K68" s="174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3">
        <f t="shared" ref="A69:A74" si="14">$A68+1</f>
        <v>44</v>
      </c>
      <c r="B69" s="168">
        <f t="shared" ref="B69:B74" si="15">$B68+1</f>
        <v>3</v>
      </c>
      <c r="C69" s="187" t="s">
        <v>365</v>
      </c>
      <c r="D69" s="168" t="s">
        <v>366</v>
      </c>
      <c r="E69" s="170">
        <v>41078</v>
      </c>
      <c r="F69" s="171" t="s">
        <v>765</v>
      </c>
      <c r="G69" s="168" t="s">
        <v>19</v>
      </c>
      <c r="H69" s="172" t="s">
        <v>820</v>
      </c>
      <c r="I69" s="173" t="s">
        <v>800</v>
      </c>
      <c r="J69" s="173" t="s">
        <v>800</v>
      </c>
      <c r="K69" s="174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3">
        <f t="shared" si="14"/>
        <v>45</v>
      </c>
      <c r="B70" s="168">
        <f t="shared" si="15"/>
        <v>4</v>
      </c>
      <c r="C70" s="187" t="s">
        <v>367</v>
      </c>
      <c r="D70" s="173" t="s">
        <v>908</v>
      </c>
      <c r="E70" s="233" t="s">
        <v>909</v>
      </c>
      <c r="F70" s="171" t="s">
        <v>910</v>
      </c>
      <c r="G70" s="168" t="s">
        <v>19</v>
      </c>
      <c r="H70" s="172" t="s">
        <v>816</v>
      </c>
      <c r="I70" s="173" t="s">
        <v>800</v>
      </c>
      <c r="J70" s="173" t="s">
        <v>800</v>
      </c>
      <c r="K70" s="174" t="s">
        <v>812</v>
      </c>
      <c r="P70" s="112">
        <v>1</v>
      </c>
      <c r="Q70" s="123">
        <v>1</v>
      </c>
      <c r="S70" s="2">
        <v>1</v>
      </c>
      <c r="AD70" s="2">
        <v>1</v>
      </c>
      <c r="AE70" s="350" t="s">
        <v>953</v>
      </c>
    </row>
    <row r="71" spans="1:31" ht="45" customHeight="1" x14ac:dyDescent="0.25">
      <c r="A71" s="193">
        <f t="shared" si="14"/>
        <v>46</v>
      </c>
      <c r="B71" s="168">
        <f t="shared" si="15"/>
        <v>5</v>
      </c>
      <c r="C71" s="187" t="s">
        <v>368</v>
      </c>
      <c r="D71" s="168" t="s">
        <v>369</v>
      </c>
      <c r="E71" s="170">
        <v>41853</v>
      </c>
      <c r="F71" s="171" t="s">
        <v>766</v>
      </c>
      <c r="G71" s="168" t="s">
        <v>19</v>
      </c>
      <c r="H71" s="172" t="s">
        <v>816</v>
      </c>
      <c r="I71" s="173" t="s">
        <v>800</v>
      </c>
      <c r="J71" s="173" t="s">
        <v>800</v>
      </c>
      <c r="K71" s="174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3">
        <f t="shared" si="14"/>
        <v>47</v>
      </c>
      <c r="B72" s="168">
        <f t="shared" si="15"/>
        <v>6</v>
      </c>
      <c r="C72" s="187" t="s">
        <v>370</v>
      </c>
      <c r="D72" s="168" t="s">
        <v>371</v>
      </c>
      <c r="E72" s="170">
        <v>41101</v>
      </c>
      <c r="F72" s="171" t="s">
        <v>765</v>
      </c>
      <c r="G72" s="168" t="s">
        <v>19</v>
      </c>
      <c r="H72" s="172" t="s">
        <v>816</v>
      </c>
      <c r="I72" s="173" t="s">
        <v>813</v>
      </c>
      <c r="J72" s="173" t="s">
        <v>800</v>
      </c>
      <c r="K72" s="174" t="s">
        <v>812</v>
      </c>
      <c r="N72" s="161">
        <v>1</v>
      </c>
      <c r="Q72" s="123">
        <v>1</v>
      </c>
      <c r="S72" s="2">
        <v>1</v>
      </c>
    </row>
    <row r="73" spans="1:31" s="194" customFormat="1" ht="47.1" customHeight="1" x14ac:dyDescent="0.25">
      <c r="A73" s="193">
        <f t="shared" si="14"/>
        <v>48</v>
      </c>
      <c r="B73" s="168">
        <f t="shared" si="15"/>
        <v>7</v>
      </c>
      <c r="C73" s="169" t="s">
        <v>771</v>
      </c>
      <c r="D73" s="168" t="s">
        <v>246</v>
      </c>
      <c r="E73" s="170">
        <v>41633</v>
      </c>
      <c r="F73" s="171" t="s">
        <v>770</v>
      </c>
      <c r="G73" s="168" t="s">
        <v>19</v>
      </c>
      <c r="H73" s="172" t="s">
        <v>816</v>
      </c>
      <c r="I73" s="173" t="s">
        <v>813</v>
      </c>
      <c r="J73" s="173" t="s">
        <v>808</v>
      </c>
      <c r="K73" s="174" t="s">
        <v>812</v>
      </c>
      <c r="M73" s="61"/>
      <c r="N73" s="61">
        <v>1</v>
      </c>
      <c r="O73" s="61"/>
      <c r="P73" s="61"/>
      <c r="Q73" s="195">
        <v>1</v>
      </c>
      <c r="R73" s="196"/>
      <c r="S73" s="325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5"/>
    </row>
    <row r="74" spans="1:31" ht="45" customHeight="1" x14ac:dyDescent="0.25">
      <c r="A74" s="193">
        <f t="shared" si="14"/>
        <v>49</v>
      </c>
      <c r="B74" s="168">
        <f t="shared" si="15"/>
        <v>8</v>
      </c>
      <c r="C74" s="187" t="s">
        <v>372</v>
      </c>
      <c r="D74" s="168" t="s">
        <v>373</v>
      </c>
      <c r="E74" s="170">
        <v>41633</v>
      </c>
      <c r="F74" s="171" t="s">
        <v>764</v>
      </c>
      <c r="G74" s="168" t="s">
        <v>19</v>
      </c>
      <c r="H74" s="172" t="s">
        <v>816</v>
      </c>
      <c r="I74" s="173" t="s">
        <v>800</v>
      </c>
      <c r="J74" s="173" t="s">
        <v>800</v>
      </c>
      <c r="K74" s="174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1" t="s">
        <v>430</v>
      </c>
      <c r="B75" s="155"/>
      <c r="C75" s="189" t="s">
        <v>431</v>
      </c>
      <c r="D75" s="222"/>
      <c r="E75" s="239"/>
      <c r="F75" s="240"/>
      <c r="G75" s="222"/>
      <c r="H75" s="224"/>
      <c r="I75" s="224"/>
      <c r="J75" s="224"/>
      <c r="K75" s="225"/>
      <c r="M75" s="14"/>
      <c r="N75" s="160"/>
      <c r="O75" s="60"/>
      <c r="P75" s="111"/>
      <c r="Q75" s="122"/>
      <c r="R75" s="14"/>
      <c r="S75" s="34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6"/>
    </row>
    <row r="76" spans="1:31" ht="45" customHeight="1" x14ac:dyDescent="0.25">
      <c r="A76" s="167">
        <f>A74+1</f>
        <v>50</v>
      </c>
      <c r="B76" s="226">
        <v>1</v>
      </c>
      <c r="C76" s="188" t="s">
        <v>432</v>
      </c>
      <c r="D76" s="226" t="s">
        <v>433</v>
      </c>
      <c r="E76" s="227">
        <v>41236</v>
      </c>
      <c r="F76" s="228" t="s">
        <v>434</v>
      </c>
      <c r="G76" s="226" t="s">
        <v>19</v>
      </c>
      <c r="H76" s="229" t="s">
        <v>819</v>
      </c>
      <c r="I76" s="230" t="s">
        <v>813</v>
      </c>
      <c r="J76" s="230" t="s">
        <v>800</v>
      </c>
      <c r="K76" s="232" t="s">
        <v>812</v>
      </c>
      <c r="N76" s="161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3">
        <f>$A76+1</f>
        <v>51</v>
      </c>
      <c r="B77" s="168">
        <f>$B76+1</f>
        <v>2</v>
      </c>
      <c r="C77" s="187" t="s">
        <v>435</v>
      </c>
      <c r="D77" s="173" t="s">
        <v>436</v>
      </c>
      <c r="E77" s="233" t="s">
        <v>437</v>
      </c>
      <c r="F77" s="171" t="s">
        <v>796</v>
      </c>
      <c r="G77" s="168" t="s">
        <v>19</v>
      </c>
      <c r="H77" s="172" t="s">
        <v>820</v>
      </c>
      <c r="I77" s="173" t="s">
        <v>813</v>
      </c>
      <c r="J77" s="243" t="s">
        <v>800</v>
      </c>
      <c r="K77" s="174" t="s">
        <v>812</v>
      </c>
      <c r="N77" s="161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1" t="s">
        <v>451</v>
      </c>
      <c r="B78" s="155"/>
      <c r="C78" s="248" t="s">
        <v>452</v>
      </c>
      <c r="D78" s="155"/>
      <c r="E78" s="249"/>
      <c r="F78" s="250"/>
      <c r="G78" s="155"/>
      <c r="H78" s="251"/>
      <c r="I78" s="252"/>
      <c r="J78" s="252"/>
      <c r="K78" s="253"/>
      <c r="M78" s="14"/>
      <c r="N78" s="160"/>
      <c r="O78" s="60"/>
      <c r="P78" s="111"/>
      <c r="Q78" s="122"/>
      <c r="R78" s="14"/>
      <c r="S78" s="34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6"/>
    </row>
    <row r="79" spans="1:31" ht="45" customHeight="1" x14ac:dyDescent="0.25">
      <c r="A79" s="167">
        <f>A77+1</f>
        <v>52</v>
      </c>
      <c r="B79" s="226">
        <v>1</v>
      </c>
      <c r="C79" s="188" t="s">
        <v>453</v>
      </c>
      <c r="D79" s="226" t="s">
        <v>454</v>
      </c>
      <c r="E79" s="227">
        <v>41871</v>
      </c>
      <c r="F79" s="228" t="s">
        <v>760</v>
      </c>
      <c r="G79" s="226" t="s">
        <v>19</v>
      </c>
      <c r="H79" s="229" t="s">
        <v>819</v>
      </c>
      <c r="I79" s="230" t="s">
        <v>852</v>
      </c>
      <c r="J79" s="230" t="s">
        <v>800</v>
      </c>
      <c r="K79" s="232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3">
        <f>$A79+1</f>
        <v>53</v>
      </c>
      <c r="B80" s="168">
        <f>$B79+1</f>
        <v>2</v>
      </c>
      <c r="C80" s="187" t="s">
        <v>455</v>
      </c>
      <c r="D80" s="168" t="s">
        <v>456</v>
      </c>
      <c r="E80" s="170">
        <v>41633</v>
      </c>
      <c r="F80" s="171" t="s">
        <v>760</v>
      </c>
      <c r="G80" s="168" t="s">
        <v>19</v>
      </c>
      <c r="H80" s="172" t="s">
        <v>836</v>
      </c>
      <c r="I80" s="173" t="s">
        <v>852</v>
      </c>
      <c r="J80" s="173" t="s">
        <v>800</v>
      </c>
      <c r="K80" s="174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1" t="s">
        <v>474</v>
      </c>
      <c r="B81" s="155"/>
      <c r="C81" s="189" t="s">
        <v>475</v>
      </c>
      <c r="D81" s="222"/>
      <c r="E81" s="239"/>
      <c r="F81" s="240"/>
      <c r="G81" s="222"/>
      <c r="H81" s="224"/>
      <c r="I81" s="224"/>
      <c r="J81" s="224"/>
      <c r="K81" s="225"/>
      <c r="M81" s="14"/>
      <c r="N81" s="160"/>
      <c r="O81" s="60"/>
      <c r="P81" s="111"/>
      <c r="Q81" s="122"/>
      <c r="R81" s="14"/>
      <c r="S81" s="34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6"/>
    </row>
    <row r="82" spans="1:31" ht="45" customHeight="1" x14ac:dyDescent="0.25">
      <c r="A82" s="167">
        <f>A80+1</f>
        <v>54</v>
      </c>
      <c r="B82" s="226">
        <v>1</v>
      </c>
      <c r="C82" s="188" t="s">
        <v>476</v>
      </c>
      <c r="D82" s="226" t="s">
        <v>477</v>
      </c>
      <c r="E82" s="227">
        <v>42441</v>
      </c>
      <c r="F82" s="228" t="s">
        <v>762</v>
      </c>
      <c r="G82" s="226" t="s">
        <v>19</v>
      </c>
      <c r="H82" s="229" t="s">
        <v>820</v>
      </c>
      <c r="I82" s="230" t="s">
        <v>852</v>
      </c>
      <c r="J82" s="230" t="s">
        <v>800</v>
      </c>
      <c r="K82" s="232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3">
        <f>$A82+1</f>
        <v>55</v>
      </c>
      <c r="B83" s="168">
        <f>$B82+1</f>
        <v>2</v>
      </c>
      <c r="C83" s="187" t="s">
        <v>480</v>
      </c>
      <c r="D83" s="168" t="s">
        <v>481</v>
      </c>
      <c r="E83" s="170">
        <v>41632</v>
      </c>
      <c r="F83" s="171" t="s">
        <v>763</v>
      </c>
      <c r="G83" s="168" t="s">
        <v>19</v>
      </c>
      <c r="H83" s="172" t="s">
        <v>816</v>
      </c>
      <c r="I83" s="173" t="s">
        <v>813</v>
      </c>
      <c r="J83" s="173" t="s">
        <v>800</v>
      </c>
      <c r="K83" s="174" t="s">
        <v>812</v>
      </c>
      <c r="N83" s="161">
        <v>1</v>
      </c>
      <c r="Q83" s="123">
        <v>1</v>
      </c>
      <c r="Z83" s="2">
        <v>1</v>
      </c>
    </row>
    <row r="84" spans="1:31" s="317" customFormat="1" ht="45" customHeight="1" x14ac:dyDescent="0.25">
      <c r="A84" s="291">
        <f t="shared" ref="A84:A85" si="16">$A83+1</f>
        <v>56</v>
      </c>
      <c r="B84" s="281">
        <f t="shared" ref="B84:B85" si="17">$B83+1</f>
        <v>3</v>
      </c>
      <c r="C84" s="246" t="s">
        <v>478</v>
      </c>
      <c r="D84" s="281" t="s">
        <v>479</v>
      </c>
      <c r="E84" s="282">
        <v>41633</v>
      </c>
      <c r="F84" s="283" t="s">
        <v>763</v>
      </c>
      <c r="G84" s="281" t="s">
        <v>19</v>
      </c>
      <c r="H84" s="284" t="s">
        <v>837</v>
      </c>
      <c r="I84" s="245" t="s">
        <v>852</v>
      </c>
      <c r="J84" s="245" t="s">
        <v>800</v>
      </c>
      <c r="K84" s="202" t="s">
        <v>814</v>
      </c>
      <c r="M84" s="316"/>
      <c r="N84" s="343"/>
      <c r="O84" s="325"/>
      <c r="P84" s="344">
        <v>1</v>
      </c>
      <c r="Q84" s="345"/>
      <c r="R84" s="6">
        <v>1</v>
      </c>
      <c r="S84" s="316"/>
      <c r="T84" s="316"/>
      <c r="U84" s="316"/>
      <c r="V84" s="316"/>
      <c r="W84" s="316"/>
      <c r="X84" s="316"/>
      <c r="Y84" s="316"/>
      <c r="Z84" s="316">
        <v>1</v>
      </c>
      <c r="AA84" s="316"/>
      <c r="AB84" s="316"/>
      <c r="AC84" s="316"/>
      <c r="AD84" s="316"/>
      <c r="AE84" s="316"/>
    </row>
    <row r="85" spans="1:31" s="317" customFormat="1" ht="45" customHeight="1" x14ac:dyDescent="0.25">
      <c r="A85" s="291">
        <f t="shared" si="16"/>
        <v>57</v>
      </c>
      <c r="B85" s="281">
        <f t="shared" si="17"/>
        <v>4</v>
      </c>
      <c r="C85" s="246" t="s">
        <v>482</v>
      </c>
      <c r="D85" s="281" t="s">
        <v>483</v>
      </c>
      <c r="E85" s="282">
        <v>42922</v>
      </c>
      <c r="F85" s="283" t="s">
        <v>763</v>
      </c>
      <c r="G85" s="281" t="s">
        <v>19</v>
      </c>
      <c r="H85" s="284" t="s">
        <v>816</v>
      </c>
      <c r="I85" s="245" t="s">
        <v>852</v>
      </c>
      <c r="J85" s="245" t="s">
        <v>800</v>
      </c>
      <c r="K85" s="202" t="s">
        <v>814</v>
      </c>
      <c r="M85" s="316"/>
      <c r="N85" s="343"/>
      <c r="O85" s="325"/>
      <c r="P85" s="344">
        <v>1</v>
      </c>
      <c r="Q85" s="345"/>
      <c r="R85" s="6">
        <v>1</v>
      </c>
      <c r="S85" s="316"/>
      <c r="T85" s="316"/>
      <c r="U85" s="316"/>
      <c r="V85" s="316"/>
      <c r="W85" s="316"/>
      <c r="X85" s="316"/>
      <c r="Y85" s="316"/>
      <c r="Z85" s="316">
        <v>1</v>
      </c>
      <c r="AA85" s="316"/>
      <c r="AB85" s="316"/>
      <c r="AC85" s="316"/>
      <c r="AD85" s="316"/>
      <c r="AE85" s="316"/>
    </row>
    <row r="86" spans="1:31" s="7" customFormat="1" ht="36.950000000000003" customHeight="1" x14ac:dyDescent="0.25">
      <c r="A86" s="221" t="s">
        <v>496</v>
      </c>
      <c r="B86" s="155"/>
      <c r="C86" s="189" t="s">
        <v>497</v>
      </c>
      <c r="D86" s="222"/>
      <c r="E86" s="239"/>
      <c r="F86" s="240"/>
      <c r="G86" s="222"/>
      <c r="H86" s="224"/>
      <c r="I86" s="224"/>
      <c r="J86" s="224"/>
      <c r="K86" s="225"/>
      <c r="M86" s="14"/>
      <c r="N86" s="160"/>
      <c r="O86" s="60"/>
      <c r="P86" s="111"/>
      <c r="Q86" s="122"/>
      <c r="R86" s="14"/>
      <c r="S86" s="34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6"/>
    </row>
    <row r="87" spans="1:31" ht="45" customHeight="1" x14ac:dyDescent="0.25">
      <c r="A87" s="167">
        <f>A85+1</f>
        <v>58</v>
      </c>
      <c r="B87" s="226">
        <v>1</v>
      </c>
      <c r="C87" s="188" t="s">
        <v>498</v>
      </c>
      <c r="D87" s="226" t="s">
        <v>499</v>
      </c>
      <c r="E87" s="227">
        <v>41633</v>
      </c>
      <c r="F87" s="228" t="s">
        <v>522</v>
      </c>
      <c r="G87" s="226" t="s">
        <v>19</v>
      </c>
      <c r="H87" s="229" t="s">
        <v>819</v>
      </c>
      <c r="I87" s="230" t="s">
        <v>813</v>
      </c>
      <c r="J87" s="230" t="s">
        <v>800</v>
      </c>
      <c r="K87" s="232" t="s">
        <v>812</v>
      </c>
      <c r="N87" s="161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1" t="s">
        <v>528</v>
      </c>
      <c r="B88" s="155"/>
      <c r="C88" s="189" t="s">
        <v>529</v>
      </c>
      <c r="D88" s="222"/>
      <c r="E88" s="239"/>
      <c r="F88" s="240"/>
      <c r="G88" s="222"/>
      <c r="H88" s="224"/>
      <c r="I88" s="224"/>
      <c r="J88" s="224"/>
      <c r="K88" s="225"/>
      <c r="M88" s="14"/>
      <c r="N88" s="160"/>
      <c r="O88" s="60"/>
      <c r="P88" s="111"/>
      <c r="Q88" s="122"/>
      <c r="R88" s="14"/>
      <c r="S88" s="34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6"/>
    </row>
    <row r="89" spans="1:31" ht="45" customHeight="1" x14ac:dyDescent="0.25">
      <c r="A89" s="167">
        <f>A87+1</f>
        <v>59</v>
      </c>
      <c r="B89" s="226">
        <v>1</v>
      </c>
      <c r="C89" s="188" t="s">
        <v>530</v>
      </c>
      <c r="D89" s="226" t="s">
        <v>531</v>
      </c>
      <c r="E89" s="227">
        <v>41169</v>
      </c>
      <c r="F89" s="228" t="s">
        <v>784</v>
      </c>
      <c r="G89" s="226" t="s">
        <v>19</v>
      </c>
      <c r="H89" s="229" t="s">
        <v>819</v>
      </c>
      <c r="I89" s="230" t="s">
        <v>813</v>
      </c>
      <c r="J89" s="230" t="s">
        <v>800</v>
      </c>
      <c r="K89" s="232" t="s">
        <v>812</v>
      </c>
      <c r="N89" s="161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3">
        <f>$A89+1</f>
        <v>60</v>
      </c>
      <c r="B90" s="168">
        <f>$B89+1</f>
        <v>2</v>
      </c>
      <c r="C90" s="187" t="s">
        <v>532</v>
      </c>
      <c r="D90" s="168" t="s">
        <v>533</v>
      </c>
      <c r="E90" s="170">
        <v>41990</v>
      </c>
      <c r="F90" s="171" t="s">
        <v>785</v>
      </c>
      <c r="G90" s="168" t="s">
        <v>19</v>
      </c>
      <c r="H90" s="172" t="s">
        <v>820</v>
      </c>
      <c r="I90" s="173" t="s">
        <v>813</v>
      </c>
      <c r="J90" s="173" t="s">
        <v>800</v>
      </c>
      <c r="K90" s="174" t="s">
        <v>812</v>
      </c>
      <c r="N90" s="161">
        <v>1</v>
      </c>
      <c r="Q90" s="123">
        <v>1</v>
      </c>
      <c r="AB90" s="2">
        <v>1</v>
      </c>
    </row>
    <row r="91" spans="1:31" ht="45" customHeight="1" x14ac:dyDescent="0.25">
      <c r="A91" s="193">
        <f t="shared" ref="A91:A93" si="18">$A90+1</f>
        <v>61</v>
      </c>
      <c r="B91" s="168">
        <f t="shared" ref="B91:B93" si="19">$B90+1</f>
        <v>3</v>
      </c>
      <c r="C91" s="187" t="s">
        <v>534</v>
      </c>
      <c r="D91" s="168" t="s">
        <v>535</v>
      </c>
      <c r="E91" s="170">
        <v>41633</v>
      </c>
      <c r="F91" s="171" t="s">
        <v>785</v>
      </c>
      <c r="G91" s="168" t="s">
        <v>19</v>
      </c>
      <c r="H91" s="172" t="s">
        <v>816</v>
      </c>
      <c r="I91" s="173" t="s">
        <v>800</v>
      </c>
      <c r="J91" s="173" t="s">
        <v>800</v>
      </c>
      <c r="K91" s="174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3">
        <f t="shared" si="18"/>
        <v>62</v>
      </c>
      <c r="B92" s="168">
        <f t="shared" si="19"/>
        <v>4</v>
      </c>
      <c r="C92" s="187" t="s">
        <v>536</v>
      </c>
      <c r="D92" s="168" t="s">
        <v>537</v>
      </c>
      <c r="E92" s="170">
        <v>42825</v>
      </c>
      <c r="F92" s="171" t="s">
        <v>785</v>
      </c>
      <c r="G92" s="168" t="s">
        <v>19</v>
      </c>
      <c r="H92" s="172" t="s">
        <v>816</v>
      </c>
      <c r="I92" s="173" t="s">
        <v>852</v>
      </c>
      <c r="J92" s="173" t="s">
        <v>800</v>
      </c>
      <c r="K92" s="174" t="s">
        <v>812</v>
      </c>
      <c r="P92" s="112">
        <v>1</v>
      </c>
      <c r="Q92" s="123">
        <v>1</v>
      </c>
      <c r="AB92" s="2">
        <v>1</v>
      </c>
    </row>
    <row r="93" spans="1:31" s="206" customFormat="1" ht="45" customHeight="1" x14ac:dyDescent="0.25">
      <c r="A93" s="295">
        <f t="shared" si="18"/>
        <v>63</v>
      </c>
      <c r="B93" s="176">
        <f t="shared" si="19"/>
        <v>5</v>
      </c>
      <c r="C93" s="187" t="s">
        <v>876</v>
      </c>
      <c r="D93" s="176" t="s">
        <v>916</v>
      </c>
      <c r="E93" s="177">
        <v>43245</v>
      </c>
      <c r="F93" s="178" t="s">
        <v>781</v>
      </c>
      <c r="G93" s="176"/>
      <c r="H93" s="179" t="s">
        <v>816</v>
      </c>
      <c r="I93" s="175" t="s">
        <v>800</v>
      </c>
      <c r="J93" s="175" t="s">
        <v>800</v>
      </c>
      <c r="K93" s="180" t="s">
        <v>812</v>
      </c>
      <c r="M93" s="137"/>
      <c r="N93" s="298"/>
      <c r="O93" s="205"/>
      <c r="P93" s="299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6"/>
    </row>
    <row r="94" spans="1:31" s="7" customFormat="1" ht="36.950000000000003" customHeight="1" x14ac:dyDescent="0.25">
      <c r="A94" s="221" t="s">
        <v>570</v>
      </c>
      <c r="B94" s="155"/>
      <c r="C94" s="189" t="s">
        <v>571</v>
      </c>
      <c r="D94" s="222"/>
      <c r="E94" s="239"/>
      <c r="F94" s="240"/>
      <c r="G94" s="222"/>
      <c r="H94" s="224"/>
      <c r="I94" s="224"/>
      <c r="J94" s="224"/>
      <c r="K94" s="225"/>
      <c r="M94" s="14"/>
      <c r="N94" s="160"/>
      <c r="O94" s="60"/>
      <c r="P94" s="111"/>
      <c r="Q94" s="122"/>
      <c r="R94" s="14"/>
      <c r="S94" s="34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6"/>
    </row>
    <row r="95" spans="1:31" ht="45" customHeight="1" x14ac:dyDescent="0.25">
      <c r="A95" s="167">
        <f>A93+1</f>
        <v>64</v>
      </c>
      <c r="B95" s="226">
        <v>1</v>
      </c>
      <c r="C95" s="188" t="s">
        <v>572</v>
      </c>
      <c r="D95" s="226" t="s">
        <v>573</v>
      </c>
      <c r="E95" s="227">
        <v>42729</v>
      </c>
      <c r="F95" s="228" t="s">
        <v>574</v>
      </c>
      <c r="G95" s="226" t="s">
        <v>19</v>
      </c>
      <c r="H95" s="229" t="s">
        <v>819</v>
      </c>
      <c r="I95" s="242" t="s">
        <v>813</v>
      </c>
      <c r="J95" s="230" t="s">
        <v>800</v>
      </c>
      <c r="K95" s="232" t="s">
        <v>812</v>
      </c>
      <c r="N95" s="161">
        <v>1</v>
      </c>
      <c r="Q95" s="123">
        <v>1</v>
      </c>
      <c r="W95" s="2">
        <v>1</v>
      </c>
      <c r="AD95" s="2">
        <v>1</v>
      </c>
      <c r="AE95" s="316" t="s">
        <v>954</v>
      </c>
    </row>
    <row r="96" spans="1:31" ht="45" customHeight="1" x14ac:dyDescent="0.25">
      <c r="A96" s="193">
        <f>$A95+1</f>
        <v>65</v>
      </c>
      <c r="B96" s="168">
        <f>$B95+1</f>
        <v>2</v>
      </c>
      <c r="C96" s="187" t="s">
        <v>575</v>
      </c>
      <c r="D96" s="168" t="s">
        <v>576</v>
      </c>
      <c r="E96" s="170">
        <v>41633</v>
      </c>
      <c r="F96" s="171" t="s">
        <v>577</v>
      </c>
      <c r="G96" s="168" t="s">
        <v>19</v>
      </c>
      <c r="H96" s="172" t="s">
        <v>820</v>
      </c>
      <c r="I96" s="173" t="s">
        <v>813</v>
      </c>
      <c r="J96" s="173" t="s">
        <v>800</v>
      </c>
      <c r="K96" s="174" t="s">
        <v>812</v>
      </c>
      <c r="N96" s="161">
        <v>1</v>
      </c>
      <c r="Q96" s="123">
        <v>1</v>
      </c>
      <c r="W96" s="2">
        <v>1</v>
      </c>
    </row>
    <row r="97" spans="1:31" ht="45" customHeight="1" x14ac:dyDescent="0.25">
      <c r="A97" s="193">
        <f t="shared" ref="A97:A99" si="20">$A96+1</f>
        <v>66</v>
      </c>
      <c r="B97" s="168">
        <f t="shared" ref="B97:B99" si="21">$B96+1</f>
        <v>3</v>
      </c>
      <c r="C97" s="187" t="s">
        <v>578</v>
      </c>
      <c r="D97" s="168" t="s">
        <v>579</v>
      </c>
      <c r="E97" s="170">
        <v>41633</v>
      </c>
      <c r="F97" s="171" t="s">
        <v>577</v>
      </c>
      <c r="G97" s="168" t="s">
        <v>19</v>
      </c>
      <c r="H97" s="172" t="s">
        <v>820</v>
      </c>
      <c r="I97" s="173" t="s">
        <v>800</v>
      </c>
      <c r="J97" s="173" t="s">
        <v>800</v>
      </c>
      <c r="K97" s="174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3">
        <f t="shared" si="20"/>
        <v>67</v>
      </c>
      <c r="B98" s="168">
        <f t="shared" si="21"/>
        <v>4</v>
      </c>
      <c r="C98" s="187" t="s">
        <v>580</v>
      </c>
      <c r="D98" s="168" t="s">
        <v>581</v>
      </c>
      <c r="E98" s="170">
        <v>42865</v>
      </c>
      <c r="F98" s="171" t="s">
        <v>577</v>
      </c>
      <c r="G98" s="168" t="s">
        <v>19</v>
      </c>
      <c r="H98" s="172" t="s">
        <v>816</v>
      </c>
      <c r="I98" s="173" t="s">
        <v>800</v>
      </c>
      <c r="J98" s="173" t="s">
        <v>800</v>
      </c>
      <c r="K98" s="174" t="s">
        <v>812</v>
      </c>
      <c r="L98" s="1"/>
      <c r="N98" s="161"/>
      <c r="O98" s="61"/>
      <c r="P98" s="112">
        <v>1</v>
      </c>
      <c r="Q98" s="123">
        <v>1</v>
      </c>
      <c r="R98" s="5"/>
      <c r="W98" s="2">
        <v>1</v>
      </c>
      <c r="AE98" s="316"/>
    </row>
    <row r="99" spans="1:31" s="2" customFormat="1" ht="45" customHeight="1" x14ac:dyDescent="0.25">
      <c r="A99" s="193">
        <f t="shared" si="20"/>
        <v>68</v>
      </c>
      <c r="B99" s="168">
        <f t="shared" si="21"/>
        <v>5</v>
      </c>
      <c r="C99" s="254" t="s">
        <v>875</v>
      </c>
      <c r="D99" s="168" t="s">
        <v>894</v>
      </c>
      <c r="E99" s="255">
        <v>43194</v>
      </c>
      <c r="F99" s="171" t="s">
        <v>577</v>
      </c>
      <c r="G99" s="154"/>
      <c r="H99" s="172" t="s">
        <v>816</v>
      </c>
      <c r="I99" s="173" t="s">
        <v>800</v>
      </c>
      <c r="J99" s="173" t="s">
        <v>800</v>
      </c>
      <c r="K99" s="174" t="s">
        <v>812</v>
      </c>
      <c r="L99" s="1"/>
      <c r="N99" s="161"/>
      <c r="O99" s="61"/>
      <c r="P99" s="112">
        <v>1</v>
      </c>
      <c r="Q99" s="123"/>
      <c r="R99" s="5"/>
      <c r="W99" s="2">
        <v>1</v>
      </c>
      <c r="AE99" s="316"/>
    </row>
    <row r="100" spans="1:31" s="7" customFormat="1" ht="36.950000000000003" customHeight="1" x14ac:dyDescent="0.25">
      <c r="A100" s="221" t="s">
        <v>624</v>
      </c>
      <c r="B100" s="155"/>
      <c r="C100" s="189" t="s">
        <v>625</v>
      </c>
      <c r="D100" s="222"/>
      <c r="E100" s="239"/>
      <c r="F100" s="240"/>
      <c r="G100" s="222"/>
      <c r="H100" s="224"/>
      <c r="I100" s="224"/>
      <c r="J100" s="224"/>
      <c r="K100" s="225"/>
      <c r="M100" s="14"/>
      <c r="N100" s="160"/>
      <c r="O100" s="60"/>
      <c r="P100" s="111"/>
      <c r="Q100" s="122"/>
      <c r="R100" s="14"/>
      <c r="S100" s="34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6"/>
    </row>
    <row r="101" spans="1:31" ht="45" customHeight="1" x14ac:dyDescent="0.25">
      <c r="A101" s="167">
        <f>A99+1</f>
        <v>69</v>
      </c>
      <c r="B101" s="226">
        <v>1</v>
      </c>
      <c r="C101" s="188" t="s">
        <v>626</v>
      </c>
      <c r="D101" s="243" t="s">
        <v>627</v>
      </c>
      <c r="E101" s="244" t="s">
        <v>628</v>
      </c>
      <c r="F101" s="228" t="s">
        <v>629</v>
      </c>
      <c r="G101" s="226" t="s">
        <v>19</v>
      </c>
      <c r="H101" s="229" t="s">
        <v>845</v>
      </c>
      <c r="I101" s="230" t="s">
        <v>813</v>
      </c>
      <c r="J101" s="230" t="s">
        <v>800</v>
      </c>
      <c r="K101" s="232" t="s">
        <v>812</v>
      </c>
      <c r="N101" s="161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3">
        <f>$A101+1</f>
        <v>70</v>
      </c>
      <c r="B102" s="168">
        <f>$B101+1</f>
        <v>2</v>
      </c>
      <c r="C102" s="187" t="s">
        <v>630</v>
      </c>
      <c r="D102" s="173" t="s">
        <v>631</v>
      </c>
      <c r="E102" s="233" t="s">
        <v>632</v>
      </c>
      <c r="F102" s="171" t="s">
        <v>756</v>
      </c>
      <c r="G102" s="168" t="s">
        <v>19</v>
      </c>
      <c r="H102" s="172" t="s">
        <v>844</v>
      </c>
      <c r="I102" s="173" t="s">
        <v>800</v>
      </c>
      <c r="J102" s="173" t="s">
        <v>800</v>
      </c>
      <c r="K102" s="174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3">
        <f t="shared" ref="A103:A106" si="22">$A102+1</f>
        <v>71</v>
      </c>
      <c r="B103" s="168">
        <f t="shared" ref="B103:B106" si="23">$B102+1</f>
        <v>3</v>
      </c>
      <c r="C103" s="169" t="s">
        <v>755</v>
      </c>
      <c r="D103" s="168" t="s">
        <v>194</v>
      </c>
      <c r="E103" s="170">
        <v>41022</v>
      </c>
      <c r="F103" s="171" t="s">
        <v>193</v>
      </c>
      <c r="G103" s="168" t="s">
        <v>19</v>
      </c>
      <c r="H103" s="172" t="s">
        <v>816</v>
      </c>
      <c r="I103" s="173" t="s">
        <v>813</v>
      </c>
      <c r="J103" s="173" t="s">
        <v>800</v>
      </c>
      <c r="K103" s="174" t="s">
        <v>812</v>
      </c>
      <c r="N103" s="161">
        <v>1</v>
      </c>
      <c r="Q103" s="123">
        <v>1</v>
      </c>
      <c r="S103" s="316"/>
      <c r="U103" s="2">
        <v>1</v>
      </c>
    </row>
    <row r="104" spans="1:31" ht="45" x14ac:dyDescent="0.25">
      <c r="A104" s="193">
        <f t="shared" si="22"/>
        <v>72</v>
      </c>
      <c r="B104" s="168">
        <f t="shared" si="23"/>
        <v>4</v>
      </c>
      <c r="C104" s="187" t="s">
        <v>633</v>
      </c>
      <c r="D104" s="173" t="s">
        <v>634</v>
      </c>
      <c r="E104" s="233" t="s">
        <v>635</v>
      </c>
      <c r="F104" s="171" t="s">
        <v>759</v>
      </c>
      <c r="G104" s="168" t="s">
        <v>19</v>
      </c>
      <c r="H104" s="172" t="s">
        <v>816</v>
      </c>
      <c r="I104" s="173" t="s">
        <v>800</v>
      </c>
      <c r="J104" s="173" t="s">
        <v>800</v>
      </c>
      <c r="K104" s="174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0" t="s">
        <v>955</v>
      </c>
    </row>
    <row r="105" spans="1:31" ht="45" customHeight="1" x14ac:dyDescent="0.25">
      <c r="A105" s="193">
        <f t="shared" si="22"/>
        <v>73</v>
      </c>
      <c r="B105" s="168">
        <f t="shared" si="23"/>
        <v>5</v>
      </c>
      <c r="C105" s="187" t="s">
        <v>636</v>
      </c>
      <c r="D105" s="168" t="s">
        <v>637</v>
      </c>
      <c r="E105" s="170">
        <v>42314</v>
      </c>
      <c r="F105" s="171" t="s">
        <v>577</v>
      </c>
      <c r="G105" s="168" t="s">
        <v>19</v>
      </c>
      <c r="H105" s="172" t="s">
        <v>816</v>
      </c>
      <c r="I105" s="173" t="s">
        <v>800</v>
      </c>
      <c r="J105" s="173" t="s">
        <v>800</v>
      </c>
      <c r="K105" s="174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1">
        <f t="shared" si="22"/>
        <v>74</v>
      </c>
      <c r="B106" s="281">
        <f t="shared" si="23"/>
        <v>6</v>
      </c>
      <c r="C106" s="246" t="s">
        <v>638</v>
      </c>
      <c r="D106" s="281" t="s">
        <v>639</v>
      </c>
      <c r="E106" s="282">
        <v>41284</v>
      </c>
      <c r="F106" s="283" t="s">
        <v>757</v>
      </c>
      <c r="G106" s="281" t="s">
        <v>19</v>
      </c>
      <c r="H106" s="284" t="s">
        <v>816</v>
      </c>
      <c r="I106" s="245" t="s">
        <v>800</v>
      </c>
      <c r="J106" s="245" t="s">
        <v>800</v>
      </c>
      <c r="K106" s="202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1" t="s">
        <v>665</v>
      </c>
      <c r="B107" s="155"/>
      <c r="C107" s="189" t="s">
        <v>666</v>
      </c>
      <c r="D107" s="222"/>
      <c r="E107" s="239"/>
      <c r="F107" s="240"/>
      <c r="G107" s="222"/>
      <c r="H107" s="224"/>
      <c r="I107" s="224"/>
      <c r="J107" s="224"/>
      <c r="K107" s="225"/>
      <c r="M107" s="14"/>
      <c r="N107" s="160"/>
      <c r="O107" s="60"/>
      <c r="P107" s="111"/>
      <c r="Q107" s="122"/>
      <c r="R107" s="14"/>
      <c r="S107" s="34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6"/>
    </row>
    <row r="108" spans="1:31" ht="45" customHeight="1" x14ac:dyDescent="0.25">
      <c r="A108" s="167">
        <f>A106+1</f>
        <v>75</v>
      </c>
      <c r="B108" s="226">
        <v>1</v>
      </c>
      <c r="C108" s="188" t="s">
        <v>667</v>
      </c>
      <c r="D108" s="243" t="s">
        <v>668</v>
      </c>
      <c r="E108" s="244" t="s">
        <v>632</v>
      </c>
      <c r="F108" s="228" t="s">
        <v>758</v>
      </c>
      <c r="G108" s="226" t="s">
        <v>19</v>
      </c>
      <c r="H108" s="229" t="s">
        <v>846</v>
      </c>
      <c r="I108" s="230" t="s">
        <v>813</v>
      </c>
      <c r="J108" s="230" t="s">
        <v>800</v>
      </c>
      <c r="K108" s="232" t="s">
        <v>812</v>
      </c>
      <c r="N108" s="161">
        <v>1</v>
      </c>
      <c r="Q108" s="123">
        <v>1</v>
      </c>
      <c r="S108" s="2">
        <v>1</v>
      </c>
      <c r="AD108" s="2">
        <v>1</v>
      </c>
      <c r="AE108" s="316" t="s">
        <v>956</v>
      </c>
    </row>
    <row r="109" spans="1:31" ht="45" customHeight="1" x14ac:dyDescent="0.25">
      <c r="A109" s="193">
        <f>$A108+1</f>
        <v>76</v>
      </c>
      <c r="B109" s="168">
        <f>$B108+1</f>
        <v>2</v>
      </c>
      <c r="C109" s="187" t="s">
        <v>669</v>
      </c>
      <c r="D109" s="173" t="s">
        <v>670</v>
      </c>
      <c r="E109" s="233" t="s">
        <v>671</v>
      </c>
      <c r="F109" s="171" t="s">
        <v>797</v>
      </c>
      <c r="G109" s="168" t="s">
        <v>19</v>
      </c>
      <c r="H109" s="172" t="s">
        <v>816</v>
      </c>
      <c r="I109" s="173" t="s">
        <v>800</v>
      </c>
      <c r="J109" s="173" t="s">
        <v>800</v>
      </c>
      <c r="K109" s="174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1" t="s">
        <v>687</v>
      </c>
      <c r="B110" s="155"/>
      <c r="C110" s="189" t="s">
        <v>688</v>
      </c>
      <c r="D110" s="222"/>
      <c r="E110" s="239"/>
      <c r="F110" s="240"/>
      <c r="G110" s="222"/>
      <c r="H110" s="224"/>
      <c r="I110" s="224"/>
      <c r="J110" s="224"/>
      <c r="K110" s="225"/>
      <c r="M110" s="14"/>
      <c r="N110" s="160"/>
      <c r="O110" s="60"/>
      <c r="P110" s="111"/>
      <c r="Q110" s="122"/>
      <c r="R110" s="14"/>
      <c r="S110" s="34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6"/>
    </row>
    <row r="111" spans="1:31" s="7" customFormat="1" ht="36.950000000000003" customHeight="1" x14ac:dyDescent="0.25">
      <c r="A111" s="221" t="s">
        <v>691</v>
      </c>
      <c r="B111" s="155"/>
      <c r="C111" s="189" t="s">
        <v>692</v>
      </c>
      <c r="D111" s="222"/>
      <c r="E111" s="239"/>
      <c r="F111" s="240"/>
      <c r="G111" s="222"/>
      <c r="H111" s="224"/>
      <c r="I111" s="224"/>
      <c r="J111" s="224"/>
      <c r="K111" s="225"/>
      <c r="M111" s="14"/>
      <c r="N111" s="160"/>
      <c r="O111" s="60"/>
      <c r="P111" s="111"/>
      <c r="Q111" s="122"/>
      <c r="R111" s="14"/>
      <c r="S111" s="34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6"/>
    </row>
    <row r="112" spans="1:31" ht="48" customHeight="1" thickBot="1" x14ac:dyDescent="0.3">
      <c r="A112" s="256">
        <f>A109+1</f>
        <v>77</v>
      </c>
      <c r="B112" s="257">
        <v>1</v>
      </c>
      <c r="C112" s="258" t="s">
        <v>693</v>
      </c>
      <c r="D112" s="259" t="s">
        <v>694</v>
      </c>
      <c r="E112" s="260" t="s">
        <v>695</v>
      </c>
      <c r="F112" s="261" t="s">
        <v>799</v>
      </c>
      <c r="G112" s="257" t="s">
        <v>19</v>
      </c>
      <c r="H112" s="262" t="s">
        <v>848</v>
      </c>
      <c r="I112" s="259" t="s">
        <v>809</v>
      </c>
      <c r="J112" s="259" t="s">
        <v>800</v>
      </c>
      <c r="K112" s="263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4"/>
      <c r="D113" s="154"/>
      <c r="E113" s="255"/>
      <c r="F113" s="265"/>
      <c r="G113" s="154"/>
      <c r="H113" s="266"/>
      <c r="I113" s="266"/>
      <c r="J113" s="351" t="s">
        <v>957</v>
      </c>
      <c r="K113" s="266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6">
        <f>SUM(S113:AD113)</f>
        <v>100</v>
      </c>
    </row>
    <row r="114" spans="1:31" s="8" customFormat="1" ht="18.95" customHeight="1" x14ac:dyDescent="0.25">
      <c r="A114" s="64"/>
      <c r="B114" s="64"/>
      <c r="C114" s="267" t="s">
        <v>862</v>
      </c>
      <c r="D114" s="268"/>
      <c r="E114" s="269">
        <f>SUM(E116:E119)</f>
        <v>78</v>
      </c>
      <c r="F114" s="270"/>
      <c r="G114" s="64"/>
      <c r="H114" s="271"/>
      <c r="I114" s="271"/>
      <c r="J114" s="271"/>
      <c r="K114" s="271"/>
      <c r="M114" s="16"/>
      <c r="N114" s="164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6"/>
    </row>
    <row r="115" spans="1:31" s="8" customFormat="1" ht="18.95" customHeight="1" x14ac:dyDescent="0.25">
      <c r="A115" s="64"/>
      <c r="B115" s="64"/>
      <c r="C115" s="267" t="s">
        <v>740</v>
      </c>
      <c r="D115" s="272"/>
      <c r="E115" s="64"/>
      <c r="F115" s="270"/>
      <c r="G115" s="64"/>
      <c r="H115" s="271"/>
      <c r="I115" s="271"/>
      <c r="J115" s="273" t="s">
        <v>958</v>
      </c>
      <c r="K115" s="271"/>
      <c r="M115" s="16"/>
      <c r="N115" s="164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6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3" t="s">
        <v>741</v>
      </c>
      <c r="E116" s="274">
        <f>$M$15</f>
        <v>6</v>
      </c>
      <c r="F116" s="270"/>
      <c r="G116" s="64"/>
      <c r="H116" s="271"/>
      <c r="I116" s="271"/>
      <c r="J116" s="271"/>
      <c r="K116" s="271"/>
      <c r="M116" s="16"/>
      <c r="N116" s="164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6"/>
    </row>
    <row r="117" spans="1:31" s="8" customFormat="1" ht="18.95" customHeight="1" x14ac:dyDescent="0.25">
      <c r="A117" s="64"/>
      <c r="B117" s="64"/>
      <c r="C117" s="156"/>
      <c r="D117" s="275" t="s">
        <v>774</v>
      </c>
      <c r="E117" s="274">
        <f>$N$15</f>
        <v>28</v>
      </c>
      <c r="F117" s="270"/>
      <c r="G117" s="64"/>
      <c r="H117" s="271"/>
      <c r="I117" s="271"/>
      <c r="J117" s="353" t="s">
        <v>960</v>
      </c>
      <c r="K117" s="271"/>
      <c r="M117" s="16"/>
      <c r="N117" s="164"/>
      <c r="O117" s="64"/>
      <c r="P117" s="115"/>
      <c r="Q117" s="125"/>
      <c r="R117" s="70"/>
      <c r="S117" s="352" t="e">
        <f>SUM(S113,S115)</f>
        <v>#REF!</v>
      </c>
      <c r="T117" s="352" t="e">
        <f t="shared" ref="T117:AD117" si="26">SUM(T113,T115)</f>
        <v>#REF!</v>
      </c>
      <c r="U117" s="352">
        <f t="shared" si="26"/>
        <v>8</v>
      </c>
      <c r="V117" s="352" t="e">
        <f t="shared" si="26"/>
        <v>#REF!</v>
      </c>
      <c r="W117" s="352">
        <f t="shared" si="26"/>
        <v>7</v>
      </c>
      <c r="X117" s="352" t="e">
        <f t="shared" si="26"/>
        <v>#REF!</v>
      </c>
      <c r="Y117" s="352">
        <f t="shared" si="26"/>
        <v>2</v>
      </c>
      <c r="Z117" s="352">
        <f t="shared" si="26"/>
        <v>5</v>
      </c>
      <c r="AA117" s="352">
        <f t="shared" si="26"/>
        <v>3</v>
      </c>
      <c r="AB117" s="352" t="e">
        <f t="shared" si="26"/>
        <v>#REF!</v>
      </c>
      <c r="AC117" s="352" t="e">
        <f t="shared" si="26"/>
        <v>#REF!</v>
      </c>
      <c r="AD117" s="352" t="e">
        <f t="shared" si="26"/>
        <v>#REF!</v>
      </c>
      <c r="AE117" s="316"/>
    </row>
    <row r="118" spans="1:31" s="8" customFormat="1" ht="18.95" customHeight="1" x14ac:dyDescent="0.25">
      <c r="A118" s="64"/>
      <c r="B118" s="64"/>
      <c r="C118" s="156"/>
      <c r="D118" s="275" t="s">
        <v>773</v>
      </c>
      <c r="E118" s="274">
        <f>$O$15</f>
        <v>1</v>
      </c>
      <c r="F118" s="270"/>
      <c r="G118" s="64"/>
      <c r="H118" s="271"/>
      <c r="I118" s="271"/>
      <c r="J118" s="271"/>
      <c r="K118" s="271"/>
      <c r="M118" s="16"/>
      <c r="N118" s="164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6"/>
    </row>
    <row r="119" spans="1:31" s="8" customFormat="1" ht="18.95" customHeight="1" x14ac:dyDescent="0.25">
      <c r="A119" s="64"/>
      <c r="B119" s="64"/>
      <c r="C119" s="156"/>
      <c r="D119" s="273" t="s">
        <v>742</v>
      </c>
      <c r="E119" s="274">
        <f>$P$15</f>
        <v>43</v>
      </c>
      <c r="F119" s="270"/>
      <c r="G119" s="64"/>
      <c r="H119" s="271"/>
      <c r="I119" s="271"/>
      <c r="J119" s="271"/>
      <c r="K119" s="271"/>
      <c r="M119" s="16"/>
      <c r="N119" s="164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6"/>
    </row>
    <row r="120" spans="1:31" s="8" customFormat="1" ht="18.95" customHeight="1" x14ac:dyDescent="0.25">
      <c r="A120" s="64"/>
      <c r="B120" s="64"/>
      <c r="C120" s="267" t="s">
        <v>858</v>
      </c>
      <c r="D120" s="272"/>
      <c r="E120" s="64"/>
      <c r="F120" s="276"/>
      <c r="G120" s="64"/>
      <c r="H120" s="271"/>
      <c r="I120" s="271"/>
      <c r="J120" s="271"/>
      <c r="K120" s="271"/>
      <c r="M120" s="16"/>
      <c r="N120" s="164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6"/>
    </row>
    <row r="121" spans="1:31" s="8" customFormat="1" ht="18.95" customHeight="1" x14ac:dyDescent="0.25">
      <c r="A121" s="64"/>
      <c r="B121" s="64"/>
      <c r="C121" s="156"/>
      <c r="D121" s="275" t="s">
        <v>859</v>
      </c>
      <c r="E121" s="277">
        <f>$Q$15</f>
        <v>66</v>
      </c>
      <c r="F121" s="278"/>
      <c r="G121" s="64"/>
      <c r="H121" s="271"/>
      <c r="I121" s="271"/>
      <c r="J121" s="271"/>
      <c r="K121" s="271"/>
      <c r="M121" s="16"/>
      <c r="N121" s="164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6"/>
    </row>
    <row r="122" spans="1:31" s="8" customFormat="1" ht="18.95" customHeight="1" x14ac:dyDescent="0.25">
      <c r="A122" s="64"/>
      <c r="B122" s="64"/>
      <c r="C122" s="156"/>
      <c r="D122" s="275" t="s">
        <v>860</v>
      </c>
      <c r="E122" s="277">
        <f>$R$15</f>
        <v>11</v>
      </c>
      <c r="F122" s="278"/>
      <c r="G122" s="64"/>
      <c r="H122" s="271"/>
      <c r="I122" s="271"/>
      <c r="J122" s="271"/>
      <c r="K122" s="271"/>
      <c r="M122" s="16"/>
      <c r="N122" s="164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6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49" t="s">
        <v>745</v>
      </c>
      <c r="B3" s="449"/>
      <c r="C3" s="449"/>
      <c r="D3" s="449"/>
      <c r="E3" s="449"/>
      <c r="F3" s="449"/>
      <c r="G3" s="449"/>
      <c r="H3" s="449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50" t="s">
        <v>744</v>
      </c>
      <c r="B5" s="450"/>
      <c r="C5" s="450"/>
      <c r="D5" s="450"/>
      <c r="E5" s="450"/>
      <c r="F5" s="450"/>
      <c r="G5" s="450"/>
      <c r="H5" s="450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48" t="s">
        <v>775</v>
      </c>
      <c r="B7" s="448"/>
      <c r="C7" s="448"/>
      <c r="D7" s="448"/>
      <c r="E7" s="448"/>
      <c r="F7" s="448"/>
      <c r="G7" s="448"/>
      <c r="H7" s="448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46" t="s">
        <v>776</v>
      </c>
      <c r="B9" s="446"/>
      <c r="C9" s="446"/>
      <c r="D9" s="446"/>
      <c r="E9" s="446"/>
      <c r="F9" s="446"/>
      <c r="G9" s="446"/>
      <c r="H9" s="446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46" t="s">
        <v>2</v>
      </c>
      <c r="B10" s="446"/>
      <c r="C10" s="446"/>
      <c r="D10" s="446"/>
      <c r="E10" s="446"/>
      <c r="F10" s="446"/>
      <c r="G10" s="446"/>
      <c r="H10" s="446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46" t="s">
        <v>777</v>
      </c>
      <c r="B11" s="446"/>
      <c r="C11" s="446"/>
      <c r="D11" s="446"/>
      <c r="E11" s="446"/>
      <c r="F11" s="446"/>
      <c r="G11" s="446"/>
      <c r="H11" s="446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46" t="s">
        <v>778</v>
      </c>
      <c r="B12" s="446"/>
      <c r="C12" s="446"/>
      <c r="D12" s="446"/>
      <c r="E12" s="446"/>
      <c r="F12" s="446"/>
      <c r="G12" s="446"/>
      <c r="H12" s="446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7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7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7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7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7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6" customFormat="1" ht="27" customHeight="1" x14ac:dyDescent="0.25">
      <c r="A28" s="307">
        <f t="shared" si="3"/>
        <v>11</v>
      </c>
      <c r="B28" s="300">
        <f t="shared" si="4"/>
        <v>6</v>
      </c>
      <c r="C28" s="246" t="s">
        <v>612</v>
      </c>
      <c r="D28" s="300" t="s">
        <v>613</v>
      </c>
      <c r="E28" s="301">
        <v>42314</v>
      </c>
      <c r="F28" s="181" t="s">
        <v>577</v>
      </c>
      <c r="G28" s="300" t="s">
        <v>19</v>
      </c>
      <c r="H28" s="302" t="s">
        <v>816</v>
      </c>
      <c r="I28" s="105" t="s">
        <v>815</v>
      </c>
      <c r="J28" s="105" t="s">
        <v>833</v>
      </c>
      <c r="K28" s="91" t="s">
        <v>814</v>
      </c>
      <c r="L28" s="317"/>
      <c r="M28" s="316">
        <v>1</v>
      </c>
      <c r="N28" s="317"/>
      <c r="P28" s="316">
        <v>1</v>
      </c>
    </row>
    <row r="29" spans="1:16" s="317" customFormat="1" ht="27" customHeight="1" x14ac:dyDescent="0.25">
      <c r="A29" s="307">
        <f t="shared" si="3"/>
        <v>12</v>
      </c>
      <c r="B29" s="300">
        <f t="shared" si="4"/>
        <v>7</v>
      </c>
      <c r="C29" s="246" t="s">
        <v>614</v>
      </c>
      <c r="D29" s="300" t="s">
        <v>615</v>
      </c>
      <c r="E29" s="301">
        <v>42597</v>
      </c>
      <c r="F29" s="181" t="s">
        <v>577</v>
      </c>
      <c r="G29" s="300" t="s">
        <v>19</v>
      </c>
      <c r="H29" s="302" t="s">
        <v>816</v>
      </c>
      <c r="I29" s="105" t="s">
        <v>815</v>
      </c>
      <c r="J29" s="105" t="s">
        <v>833</v>
      </c>
      <c r="K29" s="91" t="s">
        <v>814</v>
      </c>
      <c r="M29" s="316">
        <v>1</v>
      </c>
      <c r="O29" s="316"/>
      <c r="P29" s="316">
        <v>1</v>
      </c>
    </row>
    <row r="30" spans="1:16" s="317" customFormat="1" ht="27" customHeight="1" x14ac:dyDescent="0.25">
      <c r="A30" s="307">
        <f t="shared" si="3"/>
        <v>13</v>
      </c>
      <c r="B30" s="300">
        <f t="shared" si="4"/>
        <v>8</v>
      </c>
      <c r="C30" s="246" t="s">
        <v>616</v>
      </c>
      <c r="D30" s="300" t="s">
        <v>617</v>
      </c>
      <c r="E30" s="301">
        <v>42639</v>
      </c>
      <c r="F30" s="181" t="s">
        <v>577</v>
      </c>
      <c r="G30" s="300" t="s">
        <v>19</v>
      </c>
      <c r="H30" s="302" t="s">
        <v>816</v>
      </c>
      <c r="I30" s="105" t="s">
        <v>815</v>
      </c>
      <c r="J30" s="105" t="s">
        <v>833</v>
      </c>
      <c r="K30" s="91" t="s">
        <v>814</v>
      </c>
      <c r="M30" s="316">
        <v>1</v>
      </c>
      <c r="O30" s="316"/>
      <c r="P30" s="316">
        <v>1</v>
      </c>
    </row>
    <row r="31" spans="1:16" s="317" customFormat="1" ht="27" customHeight="1" x14ac:dyDescent="0.25">
      <c r="A31" s="307">
        <f t="shared" si="3"/>
        <v>14</v>
      </c>
      <c r="B31" s="300">
        <f t="shared" si="4"/>
        <v>9</v>
      </c>
      <c r="C31" s="246" t="s">
        <v>618</v>
      </c>
      <c r="D31" s="300" t="s">
        <v>619</v>
      </c>
      <c r="E31" s="301">
        <v>42597</v>
      </c>
      <c r="F31" s="181" t="s">
        <v>577</v>
      </c>
      <c r="G31" s="300" t="s">
        <v>19</v>
      </c>
      <c r="H31" s="302" t="s">
        <v>816</v>
      </c>
      <c r="I31" s="105" t="s">
        <v>815</v>
      </c>
      <c r="J31" s="105" t="s">
        <v>833</v>
      </c>
      <c r="K31" s="91" t="s">
        <v>814</v>
      </c>
      <c r="M31" s="316">
        <v>1</v>
      </c>
      <c r="O31" s="316"/>
      <c r="P31" s="316">
        <v>1</v>
      </c>
    </row>
    <row r="32" spans="1:16" s="317" customFormat="1" ht="27" customHeight="1" x14ac:dyDescent="0.25">
      <c r="A32" s="307">
        <f t="shared" si="3"/>
        <v>15</v>
      </c>
      <c r="B32" s="300">
        <f t="shared" si="4"/>
        <v>10</v>
      </c>
      <c r="C32" s="246" t="s">
        <v>620</v>
      </c>
      <c r="D32" s="300" t="s">
        <v>621</v>
      </c>
      <c r="E32" s="301">
        <v>42951</v>
      </c>
      <c r="F32" s="181" t="s">
        <v>577</v>
      </c>
      <c r="G32" s="300" t="s">
        <v>19</v>
      </c>
      <c r="H32" s="302" t="s">
        <v>816</v>
      </c>
      <c r="I32" s="105" t="s">
        <v>815</v>
      </c>
      <c r="J32" s="105" t="s">
        <v>833</v>
      </c>
      <c r="K32" s="91" t="s">
        <v>814</v>
      </c>
      <c r="M32" s="316">
        <v>1</v>
      </c>
      <c r="O32" s="316"/>
      <c r="P32" s="316">
        <v>1</v>
      </c>
    </row>
    <row r="33" spans="1:16" s="317" customFormat="1" ht="27" customHeight="1" x14ac:dyDescent="0.25">
      <c r="A33" s="307">
        <f t="shared" si="3"/>
        <v>16</v>
      </c>
      <c r="B33" s="300">
        <f t="shared" si="4"/>
        <v>11</v>
      </c>
      <c r="C33" s="285" t="s">
        <v>622</v>
      </c>
      <c r="D33" s="182" t="s">
        <v>623</v>
      </c>
      <c r="E33" s="303">
        <v>42951</v>
      </c>
      <c r="F33" s="304" t="s">
        <v>577</v>
      </c>
      <c r="G33" s="182" t="s">
        <v>19</v>
      </c>
      <c r="H33" s="302" t="s">
        <v>816</v>
      </c>
      <c r="I33" s="105" t="s">
        <v>815</v>
      </c>
      <c r="J33" s="105" t="s">
        <v>833</v>
      </c>
      <c r="K33" s="91" t="s">
        <v>814</v>
      </c>
      <c r="M33" s="316">
        <v>1</v>
      </c>
      <c r="O33" s="316"/>
      <c r="P33" s="316">
        <v>1</v>
      </c>
    </row>
    <row r="34" spans="1:16" s="317" customFormat="1" ht="27" customHeight="1" x14ac:dyDescent="0.25">
      <c r="A34" s="307">
        <f t="shared" si="3"/>
        <v>17</v>
      </c>
      <c r="B34" s="315"/>
      <c r="C34" s="297" t="s">
        <v>877</v>
      </c>
      <c r="D34" s="315" t="s">
        <v>913</v>
      </c>
      <c r="E34" s="346">
        <v>43234</v>
      </c>
      <c r="F34" s="304" t="s">
        <v>914</v>
      </c>
      <c r="G34" s="315"/>
      <c r="H34" s="302" t="s">
        <v>816</v>
      </c>
      <c r="I34" s="105" t="s">
        <v>815</v>
      </c>
      <c r="J34" s="105" t="s">
        <v>915</v>
      </c>
      <c r="K34" s="91" t="s">
        <v>814</v>
      </c>
      <c r="M34" s="316">
        <v>1</v>
      </c>
      <c r="O34" s="316"/>
      <c r="P34" s="316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69"/>
      <c r="J1" s="69"/>
      <c r="K1" s="69"/>
      <c r="M1" s="14"/>
      <c r="O1" s="14"/>
      <c r="P1" s="118"/>
      <c r="Q1" s="158"/>
    </row>
    <row r="2" spans="1:17" s="7" customFormat="1" ht="18.95" customHeight="1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70"/>
      <c r="J2" s="70"/>
      <c r="K2" s="70"/>
      <c r="L2" s="12"/>
      <c r="M2" s="14"/>
      <c r="O2" s="14"/>
      <c r="P2" s="118"/>
      <c r="Q2" s="158"/>
    </row>
    <row r="3" spans="1:17" s="7" customFormat="1" ht="9" customHeight="1" x14ac:dyDescent="0.25">
      <c r="A3" s="449" t="s">
        <v>745</v>
      </c>
      <c r="B3" s="449"/>
      <c r="C3" s="449"/>
      <c r="D3" s="449"/>
      <c r="E3" s="449"/>
      <c r="F3" s="449"/>
      <c r="G3" s="449"/>
      <c r="H3" s="449"/>
      <c r="I3" s="73"/>
      <c r="J3" s="73"/>
      <c r="K3" s="73"/>
      <c r="L3" s="13"/>
      <c r="M3" s="14"/>
      <c r="O3" s="14"/>
      <c r="P3" s="118"/>
      <c r="Q3" s="158"/>
    </row>
    <row r="4" spans="1:17" ht="18.95" customHeight="1" x14ac:dyDescent="0.25"/>
    <row r="5" spans="1:17" s="10" customFormat="1" ht="18.95" customHeight="1" x14ac:dyDescent="0.25">
      <c r="A5" s="450" t="s">
        <v>744</v>
      </c>
      <c r="B5" s="450"/>
      <c r="C5" s="450"/>
      <c r="D5" s="450"/>
      <c r="E5" s="450"/>
      <c r="F5" s="450"/>
      <c r="G5" s="450"/>
      <c r="H5" s="450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48" t="s">
        <v>775</v>
      </c>
      <c r="B7" s="448"/>
      <c r="C7" s="448"/>
      <c r="D7" s="448"/>
      <c r="E7" s="448"/>
      <c r="F7" s="448"/>
      <c r="G7" s="448"/>
      <c r="H7" s="448"/>
      <c r="I7" s="70"/>
      <c r="J7" s="70"/>
      <c r="K7" s="70"/>
      <c r="M7" s="70"/>
      <c r="O7" s="70"/>
      <c r="P7" s="120"/>
      <c r="Q7" s="157"/>
    </row>
    <row r="9" spans="1:17" s="8" customFormat="1" ht="18.95" customHeight="1" x14ac:dyDescent="0.25">
      <c r="A9" s="446" t="s">
        <v>776</v>
      </c>
      <c r="B9" s="446"/>
      <c r="C9" s="446"/>
      <c r="D9" s="446"/>
      <c r="E9" s="446"/>
      <c r="F9" s="446"/>
      <c r="G9" s="446"/>
      <c r="H9" s="446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46" t="s">
        <v>2</v>
      </c>
      <c r="B10" s="446"/>
      <c r="C10" s="446"/>
      <c r="D10" s="446"/>
      <c r="E10" s="446"/>
      <c r="F10" s="446"/>
      <c r="G10" s="446"/>
      <c r="H10" s="446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46" t="s">
        <v>777</v>
      </c>
      <c r="B11" s="446"/>
      <c r="C11" s="446"/>
      <c r="D11" s="446"/>
      <c r="E11" s="446"/>
      <c r="F11" s="446"/>
      <c r="G11" s="446"/>
      <c r="H11" s="446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46" t="s">
        <v>778</v>
      </c>
      <c r="B12" s="446"/>
      <c r="C12" s="446"/>
      <c r="D12" s="446"/>
      <c r="E12" s="446"/>
      <c r="F12" s="446"/>
      <c r="G12" s="446"/>
      <c r="H12" s="446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3">
        <f t="shared" si="0"/>
        <v>12</v>
      </c>
      <c r="B27" s="300">
        <f t="shared" si="1"/>
        <v>12</v>
      </c>
      <c r="C27" s="87" t="s">
        <v>63</v>
      </c>
      <c r="D27" s="300" t="s">
        <v>64</v>
      </c>
      <c r="E27" s="301">
        <v>42334</v>
      </c>
      <c r="F27" s="181" t="s">
        <v>39</v>
      </c>
      <c r="G27" s="300" t="s">
        <v>19</v>
      </c>
      <c r="H27" s="302" t="s">
        <v>816</v>
      </c>
      <c r="I27" s="105" t="s">
        <v>815</v>
      </c>
      <c r="J27" s="105" t="s">
        <v>801</v>
      </c>
      <c r="K27" s="91" t="s">
        <v>814</v>
      </c>
      <c r="M27" s="316">
        <v>1</v>
      </c>
      <c r="N27" s="317"/>
      <c r="O27" s="316"/>
      <c r="P27" s="316">
        <v>1</v>
      </c>
    </row>
    <row r="28" spans="1:17" ht="47.1" customHeight="1" x14ac:dyDescent="0.25">
      <c r="A28" s="313">
        <f t="shared" si="0"/>
        <v>13</v>
      </c>
      <c r="B28" s="300">
        <f t="shared" si="1"/>
        <v>13</v>
      </c>
      <c r="C28" s="103" t="s">
        <v>65</v>
      </c>
      <c r="D28" s="182" t="s">
        <v>66</v>
      </c>
      <c r="E28" s="303">
        <v>42502</v>
      </c>
      <c r="F28" s="304" t="s">
        <v>58</v>
      </c>
      <c r="G28" s="182" t="s">
        <v>19</v>
      </c>
      <c r="H28" s="314" t="s">
        <v>816</v>
      </c>
      <c r="I28" s="183" t="s">
        <v>815</v>
      </c>
      <c r="J28" s="183" t="s">
        <v>801</v>
      </c>
      <c r="K28" s="102" t="s">
        <v>814</v>
      </c>
      <c r="M28" s="316">
        <v>1</v>
      </c>
      <c r="N28" s="317"/>
      <c r="O28" s="316"/>
      <c r="P28" s="316">
        <v>1</v>
      </c>
    </row>
    <row r="29" spans="1:17" ht="47.1" customHeight="1" x14ac:dyDescent="0.25">
      <c r="A29" s="313">
        <f t="shared" si="0"/>
        <v>14</v>
      </c>
      <c r="B29" s="300">
        <f t="shared" si="1"/>
        <v>14</v>
      </c>
      <c r="C29" s="87" t="s">
        <v>56</v>
      </c>
      <c r="D29" s="300" t="s">
        <v>57</v>
      </c>
      <c r="E29" s="301">
        <v>42838</v>
      </c>
      <c r="F29" s="181" t="s">
        <v>58</v>
      </c>
      <c r="G29" s="300" t="s">
        <v>19</v>
      </c>
      <c r="H29" s="302" t="s">
        <v>816</v>
      </c>
      <c r="I29" s="105" t="s">
        <v>815</v>
      </c>
      <c r="J29" s="105" t="s">
        <v>801</v>
      </c>
      <c r="K29" s="91" t="s">
        <v>814</v>
      </c>
      <c r="M29" s="316">
        <v>1</v>
      </c>
      <c r="N29" s="317"/>
      <c r="O29" s="316"/>
      <c r="P29" s="316">
        <v>1</v>
      </c>
    </row>
    <row r="30" spans="1:17" ht="47.1" customHeight="1" x14ac:dyDescent="0.25">
      <c r="A30" s="313">
        <f t="shared" si="0"/>
        <v>15</v>
      </c>
      <c r="B30" s="315"/>
      <c r="C30" s="203" t="s">
        <v>874</v>
      </c>
      <c r="D30" s="294" t="s">
        <v>929</v>
      </c>
      <c r="E30" s="293">
        <v>43304</v>
      </c>
      <c r="F30" s="305" t="s">
        <v>495</v>
      </c>
      <c r="G30" s="294"/>
      <c r="H30" s="292" t="s">
        <v>816</v>
      </c>
      <c r="I30" s="292" t="s">
        <v>815</v>
      </c>
      <c r="J30" s="292" t="s">
        <v>821</v>
      </c>
      <c r="K30" s="201" t="s">
        <v>814</v>
      </c>
      <c r="M30" s="316">
        <v>1</v>
      </c>
      <c r="N30" s="317"/>
      <c r="O30" s="316"/>
      <c r="P30" s="316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8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7" customFormat="1" ht="48.95" customHeight="1" x14ac:dyDescent="0.25">
      <c r="A45" s="307">
        <f t="shared" si="2"/>
        <v>29</v>
      </c>
      <c r="B45" s="300">
        <f t="shared" si="3"/>
        <v>14</v>
      </c>
      <c r="C45" s="87" t="s">
        <v>97</v>
      </c>
      <c r="D45" s="300" t="s">
        <v>98</v>
      </c>
      <c r="E45" s="301">
        <v>42109</v>
      </c>
      <c r="F45" s="181" t="s">
        <v>39</v>
      </c>
      <c r="G45" s="300" t="s">
        <v>19</v>
      </c>
      <c r="H45" s="302" t="s">
        <v>816</v>
      </c>
      <c r="I45" s="322" t="s">
        <v>815</v>
      </c>
      <c r="J45" s="322" t="s">
        <v>822</v>
      </c>
      <c r="K45" s="91" t="s">
        <v>814</v>
      </c>
      <c r="M45" s="316">
        <v>1</v>
      </c>
      <c r="O45" s="316"/>
      <c r="P45" s="316">
        <v>1</v>
      </c>
      <c r="Q45" s="316"/>
    </row>
    <row r="46" spans="1:17" s="317" customFormat="1" ht="48.95" customHeight="1" x14ac:dyDescent="0.25">
      <c r="A46" s="184">
        <f t="shared" si="2"/>
        <v>30</v>
      </c>
      <c r="B46" s="182">
        <f t="shared" si="3"/>
        <v>15</v>
      </c>
      <c r="C46" s="103" t="s">
        <v>103</v>
      </c>
      <c r="D46" s="182" t="s">
        <v>104</v>
      </c>
      <c r="E46" s="303">
        <v>42542</v>
      </c>
      <c r="F46" s="304" t="s">
        <v>58</v>
      </c>
      <c r="G46" s="182" t="s">
        <v>19</v>
      </c>
      <c r="H46" s="314" t="s">
        <v>816</v>
      </c>
      <c r="I46" s="323" t="s">
        <v>815</v>
      </c>
      <c r="J46" s="323" t="s">
        <v>801</v>
      </c>
      <c r="K46" s="102" t="s">
        <v>814</v>
      </c>
      <c r="M46" s="316">
        <v>1</v>
      </c>
      <c r="O46" s="316"/>
      <c r="P46" s="316">
        <v>1</v>
      </c>
      <c r="Q46" s="316"/>
    </row>
    <row r="47" spans="1:17" s="317" customFormat="1" ht="48.95" customHeight="1" x14ac:dyDescent="0.25">
      <c r="A47" s="307">
        <f t="shared" si="2"/>
        <v>31</v>
      </c>
      <c r="B47" s="300">
        <f t="shared" si="3"/>
        <v>16</v>
      </c>
      <c r="C47" s="87" t="s">
        <v>107</v>
      </c>
      <c r="D47" s="300" t="s">
        <v>108</v>
      </c>
      <c r="E47" s="301">
        <v>42788</v>
      </c>
      <c r="F47" s="181" t="s">
        <v>58</v>
      </c>
      <c r="G47" s="300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6">
        <v>1</v>
      </c>
      <c r="O47" s="316"/>
      <c r="P47" s="316">
        <v>1</v>
      </c>
      <c r="Q47" s="316"/>
    </row>
    <row r="48" spans="1:17" s="317" customFormat="1" ht="48.95" customHeight="1" x14ac:dyDescent="0.25">
      <c r="A48" s="307">
        <f t="shared" si="2"/>
        <v>32</v>
      </c>
      <c r="B48" s="300">
        <f t="shared" si="3"/>
        <v>17</v>
      </c>
      <c r="C48" s="87" t="s">
        <v>889</v>
      </c>
      <c r="D48" s="300" t="s">
        <v>897</v>
      </c>
      <c r="E48" s="301">
        <v>43194</v>
      </c>
      <c r="F48" s="181" t="s">
        <v>495</v>
      </c>
      <c r="G48" s="300"/>
      <c r="H48" s="105" t="s">
        <v>816</v>
      </c>
      <c r="I48" s="105" t="s">
        <v>850</v>
      </c>
      <c r="J48" s="105" t="s">
        <v>801</v>
      </c>
      <c r="K48" s="91" t="s">
        <v>814</v>
      </c>
      <c r="M48" s="316">
        <v>1</v>
      </c>
      <c r="O48" s="316"/>
      <c r="P48" s="316">
        <v>1</v>
      </c>
      <c r="Q48" s="316"/>
    </row>
    <row r="49" spans="1:17" s="317" customFormat="1" ht="48.95" customHeight="1" x14ac:dyDescent="0.25">
      <c r="A49" s="307">
        <f t="shared" si="2"/>
        <v>33</v>
      </c>
      <c r="B49" s="300">
        <f t="shared" si="3"/>
        <v>18</v>
      </c>
      <c r="C49" s="87" t="s">
        <v>887</v>
      </c>
      <c r="D49" s="300" t="s">
        <v>898</v>
      </c>
      <c r="E49" s="301">
        <v>43194</v>
      </c>
      <c r="F49" s="181" t="s">
        <v>899</v>
      </c>
      <c r="G49" s="300"/>
      <c r="H49" s="105" t="s">
        <v>816</v>
      </c>
      <c r="I49" s="105" t="s">
        <v>815</v>
      </c>
      <c r="J49" s="105" t="s">
        <v>801</v>
      </c>
      <c r="K49" s="91" t="s">
        <v>814</v>
      </c>
      <c r="M49" s="316">
        <v>1</v>
      </c>
      <c r="O49" s="316"/>
      <c r="P49" s="316">
        <v>1</v>
      </c>
      <c r="Q49" s="316"/>
    </row>
    <row r="50" spans="1:17" s="317" customFormat="1" ht="48.95" customHeight="1" x14ac:dyDescent="0.25">
      <c r="A50" s="307">
        <f t="shared" si="2"/>
        <v>34</v>
      </c>
      <c r="B50" s="300">
        <f t="shared" si="3"/>
        <v>19</v>
      </c>
      <c r="C50" s="87" t="s">
        <v>888</v>
      </c>
      <c r="D50" s="300" t="s">
        <v>900</v>
      </c>
      <c r="E50" s="301">
        <v>43194</v>
      </c>
      <c r="F50" s="181" t="s">
        <v>901</v>
      </c>
      <c r="G50" s="300"/>
      <c r="H50" s="105" t="s">
        <v>816</v>
      </c>
      <c r="I50" s="105" t="s">
        <v>851</v>
      </c>
      <c r="J50" s="105" t="s">
        <v>801</v>
      </c>
      <c r="K50" s="91" t="s">
        <v>814</v>
      </c>
      <c r="M50" s="316">
        <v>1</v>
      </c>
      <c r="O50" s="316"/>
      <c r="P50" s="316">
        <v>1</v>
      </c>
      <c r="Q50" s="316"/>
    </row>
    <row r="51" spans="1:17" s="317" customFormat="1" ht="48.95" customHeight="1" x14ac:dyDescent="0.25">
      <c r="A51" s="307">
        <f t="shared" si="2"/>
        <v>35</v>
      </c>
      <c r="B51" s="300">
        <f t="shared" si="3"/>
        <v>20</v>
      </c>
      <c r="C51" s="318" t="s">
        <v>124</v>
      </c>
      <c r="D51" s="294" t="s">
        <v>931</v>
      </c>
      <c r="E51" s="319">
        <v>43304</v>
      </c>
      <c r="F51" s="305" t="s">
        <v>932</v>
      </c>
      <c r="G51" s="320"/>
      <c r="H51" s="292" t="s">
        <v>816</v>
      </c>
      <c r="I51" s="321" t="s">
        <v>933</v>
      </c>
      <c r="J51" s="292" t="s">
        <v>801</v>
      </c>
      <c r="K51" s="201" t="s">
        <v>814</v>
      </c>
      <c r="M51" s="316">
        <v>1</v>
      </c>
      <c r="O51" s="316"/>
      <c r="P51" s="316">
        <v>1</v>
      </c>
      <c r="Q51" s="316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8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4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7" customFormat="1" ht="45" x14ac:dyDescent="0.25">
      <c r="A68" s="307">
        <f t="shared" si="4"/>
        <v>51</v>
      </c>
      <c r="B68" s="300">
        <f t="shared" si="5"/>
        <v>16</v>
      </c>
      <c r="C68" s="87" t="s">
        <v>150</v>
      </c>
      <c r="D68" s="300" t="s">
        <v>151</v>
      </c>
      <c r="E68" s="301">
        <v>42314</v>
      </c>
      <c r="F68" s="181" t="s">
        <v>39</v>
      </c>
      <c r="G68" s="300" t="s">
        <v>19</v>
      </c>
      <c r="H68" s="302" t="s">
        <v>816</v>
      </c>
      <c r="I68" s="105" t="s">
        <v>815</v>
      </c>
      <c r="J68" s="302" t="s">
        <v>824</v>
      </c>
      <c r="K68" s="91" t="s">
        <v>814</v>
      </c>
      <c r="M68" s="316">
        <v>1</v>
      </c>
      <c r="O68" s="316"/>
      <c r="P68" s="316">
        <v>1</v>
      </c>
      <c r="Q68" s="316"/>
    </row>
    <row r="69" spans="1:19" s="316" customFormat="1" ht="45" x14ac:dyDescent="0.25">
      <c r="A69" s="307">
        <f t="shared" si="4"/>
        <v>52</v>
      </c>
      <c r="B69" s="300">
        <f t="shared" si="5"/>
        <v>17</v>
      </c>
      <c r="C69" s="87" t="s">
        <v>143</v>
      </c>
      <c r="D69" s="300" t="s">
        <v>144</v>
      </c>
      <c r="E69" s="301">
        <v>41853</v>
      </c>
      <c r="F69" s="181" t="s">
        <v>39</v>
      </c>
      <c r="G69" s="300" t="s">
        <v>19</v>
      </c>
      <c r="H69" s="302" t="s">
        <v>816</v>
      </c>
      <c r="I69" s="105" t="s">
        <v>815</v>
      </c>
      <c r="J69" s="302" t="s">
        <v>824</v>
      </c>
      <c r="K69" s="91" t="s">
        <v>814</v>
      </c>
      <c r="L69" s="317"/>
      <c r="M69" s="316">
        <v>1</v>
      </c>
      <c r="P69" s="316">
        <v>1</v>
      </c>
    </row>
    <row r="70" spans="1:19" s="317" customFormat="1" ht="45" x14ac:dyDescent="0.25">
      <c r="A70" s="307">
        <f t="shared" si="4"/>
        <v>53</v>
      </c>
      <c r="B70" s="300">
        <f t="shared" si="5"/>
        <v>18</v>
      </c>
      <c r="C70" s="87" t="s">
        <v>154</v>
      </c>
      <c r="D70" s="300" t="s">
        <v>155</v>
      </c>
      <c r="E70" s="301">
        <v>42734</v>
      </c>
      <c r="F70" s="181" t="s">
        <v>58</v>
      </c>
      <c r="G70" s="300" t="s">
        <v>19</v>
      </c>
      <c r="H70" s="302" t="s">
        <v>816</v>
      </c>
      <c r="I70" s="105" t="s">
        <v>815</v>
      </c>
      <c r="J70" s="302" t="s">
        <v>824</v>
      </c>
      <c r="K70" s="91" t="s">
        <v>814</v>
      </c>
      <c r="M70" s="316">
        <v>1</v>
      </c>
      <c r="O70" s="316"/>
      <c r="P70" s="316">
        <v>1</v>
      </c>
      <c r="Q70" s="316"/>
    </row>
    <row r="71" spans="1:19" s="317" customFormat="1" ht="45" x14ac:dyDescent="0.25">
      <c r="A71" s="307">
        <f t="shared" si="4"/>
        <v>54</v>
      </c>
      <c r="B71" s="300">
        <f t="shared" si="5"/>
        <v>19</v>
      </c>
      <c r="C71" s="87" t="s">
        <v>156</v>
      </c>
      <c r="D71" s="300" t="s">
        <v>157</v>
      </c>
      <c r="E71" s="301">
        <v>42719</v>
      </c>
      <c r="F71" s="181" t="s">
        <v>58</v>
      </c>
      <c r="G71" s="300" t="s">
        <v>19</v>
      </c>
      <c r="H71" s="302" t="s">
        <v>816</v>
      </c>
      <c r="I71" s="105" t="s">
        <v>815</v>
      </c>
      <c r="J71" s="105" t="s">
        <v>801</v>
      </c>
      <c r="K71" s="91" t="s">
        <v>814</v>
      </c>
      <c r="M71" s="316">
        <v>1</v>
      </c>
      <c r="O71" s="316"/>
      <c r="P71" s="316">
        <v>1</v>
      </c>
      <c r="Q71" s="316"/>
    </row>
    <row r="72" spans="1:19" s="317" customFormat="1" ht="41.65" customHeight="1" x14ac:dyDescent="0.25">
      <c r="A72" s="307">
        <f t="shared" si="4"/>
        <v>55</v>
      </c>
      <c r="B72" s="300">
        <f t="shared" si="5"/>
        <v>20</v>
      </c>
      <c r="C72" s="310" t="s">
        <v>919</v>
      </c>
      <c r="D72" s="281" t="s">
        <v>930</v>
      </c>
      <c r="E72" s="312">
        <v>43304</v>
      </c>
      <c r="F72" s="283" t="s">
        <v>495</v>
      </c>
      <c r="G72" s="311"/>
      <c r="H72" s="284" t="s">
        <v>816</v>
      </c>
      <c r="I72" s="245" t="s">
        <v>815</v>
      </c>
      <c r="J72" s="245" t="s">
        <v>801</v>
      </c>
      <c r="K72" s="202" t="s">
        <v>814</v>
      </c>
      <c r="M72" s="316">
        <v>1</v>
      </c>
      <c r="O72" s="316"/>
      <c r="P72" s="316">
        <v>1</v>
      </c>
      <c r="Q72" s="316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8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7">
        <f t="shared" si="6"/>
        <v>61</v>
      </c>
      <c r="B79" s="300">
        <f t="shared" si="7"/>
        <v>6</v>
      </c>
      <c r="C79" s="203" t="s">
        <v>265</v>
      </c>
      <c r="D79" s="294" t="s">
        <v>925</v>
      </c>
      <c r="E79" s="293">
        <v>43290</v>
      </c>
      <c r="F79" s="181" t="s">
        <v>58</v>
      </c>
      <c r="G79" s="294" t="s">
        <v>19</v>
      </c>
      <c r="H79" s="306" t="s">
        <v>816</v>
      </c>
      <c r="I79" s="292" t="s">
        <v>815</v>
      </c>
      <c r="J79" s="306" t="s">
        <v>824</v>
      </c>
      <c r="K79" s="201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8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4">
        <f t="shared" si="8"/>
        <v>71</v>
      </c>
      <c r="B90" s="182">
        <f t="shared" si="9"/>
        <v>10</v>
      </c>
      <c r="C90" s="159" t="s">
        <v>886</v>
      </c>
      <c r="D90" s="182" t="s">
        <v>893</v>
      </c>
      <c r="E90" s="185">
        <v>43168</v>
      </c>
      <c r="F90" s="181" t="s">
        <v>58</v>
      </c>
      <c r="G90" s="186"/>
      <c r="H90" s="142" t="s">
        <v>816</v>
      </c>
      <c r="I90" s="183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8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7" customFormat="1" ht="48.95" customHeight="1" x14ac:dyDescent="0.25">
      <c r="A109" s="307">
        <f t="shared" si="10"/>
        <v>89</v>
      </c>
      <c r="B109" s="300">
        <f t="shared" si="11"/>
        <v>18</v>
      </c>
      <c r="C109" s="87" t="s">
        <v>312</v>
      </c>
      <c r="D109" s="300" t="s">
        <v>313</v>
      </c>
      <c r="E109" s="301" t="s">
        <v>314</v>
      </c>
      <c r="F109" s="181" t="s">
        <v>58</v>
      </c>
      <c r="G109" s="300" t="s">
        <v>19</v>
      </c>
      <c r="H109" s="302" t="s">
        <v>816</v>
      </c>
      <c r="I109" s="105" t="s">
        <v>815</v>
      </c>
      <c r="J109" s="105" t="s">
        <v>801</v>
      </c>
      <c r="K109" s="91" t="s">
        <v>814</v>
      </c>
      <c r="M109" s="316">
        <v>1</v>
      </c>
      <c r="O109" s="316"/>
      <c r="P109" s="316">
        <v>1</v>
      </c>
      <c r="Q109" s="316"/>
    </row>
    <row r="110" spans="1:17" s="317" customFormat="1" ht="48.95" customHeight="1" x14ac:dyDescent="0.25">
      <c r="A110" s="307">
        <f t="shared" si="10"/>
        <v>90</v>
      </c>
      <c r="B110" s="300">
        <f t="shared" si="11"/>
        <v>19</v>
      </c>
      <c r="C110" s="103" t="s">
        <v>317</v>
      </c>
      <c r="D110" s="182" t="s">
        <v>318</v>
      </c>
      <c r="E110" s="303">
        <v>42572</v>
      </c>
      <c r="F110" s="304" t="s">
        <v>58</v>
      </c>
      <c r="G110" s="182" t="s">
        <v>19</v>
      </c>
      <c r="H110" s="302" t="s">
        <v>816</v>
      </c>
      <c r="I110" s="105" t="s">
        <v>815</v>
      </c>
      <c r="J110" s="105" t="s">
        <v>801</v>
      </c>
      <c r="K110" s="91" t="s">
        <v>814</v>
      </c>
      <c r="M110" s="316">
        <v>1</v>
      </c>
      <c r="O110" s="316"/>
      <c r="P110" s="316">
        <v>1</v>
      </c>
      <c r="Q110" s="316"/>
    </row>
    <row r="111" spans="1:17" s="317" customFormat="1" ht="48.95" customHeight="1" x14ac:dyDescent="0.25">
      <c r="A111" s="307">
        <f t="shared" si="10"/>
        <v>91</v>
      </c>
      <c r="B111" s="300">
        <f t="shared" si="11"/>
        <v>20</v>
      </c>
      <c r="C111" s="246" t="s">
        <v>921</v>
      </c>
      <c r="D111" s="281" t="s">
        <v>934</v>
      </c>
      <c r="E111" s="282">
        <v>43304</v>
      </c>
      <c r="F111" s="283" t="s">
        <v>495</v>
      </c>
      <c r="G111" s="281"/>
      <c r="H111" s="245" t="s">
        <v>816</v>
      </c>
      <c r="I111" s="245" t="s">
        <v>815</v>
      </c>
      <c r="J111" s="342" t="s">
        <v>822</v>
      </c>
      <c r="K111" s="202" t="s">
        <v>814</v>
      </c>
      <c r="M111" s="316">
        <v>1</v>
      </c>
      <c r="O111" s="316"/>
      <c r="P111" s="316">
        <v>1</v>
      </c>
      <c r="Q111" s="316"/>
    </row>
    <row r="112" spans="1:17" s="317" customFormat="1" ht="48.95" customHeight="1" x14ac:dyDescent="0.25">
      <c r="A112" s="307">
        <f t="shared" si="10"/>
        <v>92</v>
      </c>
      <c r="B112" s="300">
        <f t="shared" si="11"/>
        <v>21</v>
      </c>
      <c r="C112" s="246" t="s">
        <v>920</v>
      </c>
      <c r="D112" s="281" t="s">
        <v>936</v>
      </c>
      <c r="E112" s="282">
        <v>43304</v>
      </c>
      <c r="F112" s="283" t="s">
        <v>899</v>
      </c>
      <c r="G112" s="294"/>
      <c r="H112" s="245" t="s">
        <v>816</v>
      </c>
      <c r="I112" s="245" t="s">
        <v>935</v>
      </c>
      <c r="J112" s="245" t="s">
        <v>801</v>
      </c>
      <c r="K112" s="202" t="s">
        <v>814</v>
      </c>
      <c r="M112" s="316">
        <v>1</v>
      </c>
      <c r="O112" s="316"/>
      <c r="P112" s="316">
        <v>1</v>
      </c>
      <c r="Q112" s="316"/>
    </row>
    <row r="113" spans="1:17" s="317" customFormat="1" ht="48.95" customHeight="1" x14ac:dyDescent="0.25">
      <c r="A113" s="307">
        <f t="shared" si="10"/>
        <v>93</v>
      </c>
      <c r="B113" s="300">
        <f t="shared" si="11"/>
        <v>22</v>
      </c>
      <c r="C113" s="341" t="s">
        <v>923</v>
      </c>
      <c r="D113" s="328" t="s">
        <v>937</v>
      </c>
      <c r="E113" s="293">
        <v>43322</v>
      </c>
      <c r="F113" s="288" t="s">
        <v>901</v>
      </c>
      <c r="G113" s="294"/>
      <c r="H113" s="290" t="s">
        <v>816</v>
      </c>
      <c r="I113" s="290" t="s">
        <v>935</v>
      </c>
      <c r="J113" s="290" t="s">
        <v>801</v>
      </c>
      <c r="K113" s="241" t="s">
        <v>814</v>
      </c>
      <c r="M113" s="316">
        <v>1</v>
      </c>
      <c r="O113" s="316"/>
      <c r="P113" s="316">
        <v>1</v>
      </c>
      <c r="Q113" s="316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8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7" customFormat="1" ht="45" x14ac:dyDescent="0.25">
      <c r="A126" s="307">
        <f t="shared" si="12"/>
        <v>105</v>
      </c>
      <c r="B126" s="300">
        <f t="shared" si="13"/>
        <v>12</v>
      </c>
      <c r="C126" s="87" t="s">
        <v>355</v>
      </c>
      <c r="D126" s="300" t="s">
        <v>356</v>
      </c>
      <c r="E126" s="301">
        <v>42734</v>
      </c>
      <c r="F126" s="181" t="s">
        <v>58</v>
      </c>
      <c r="G126" s="300" t="s">
        <v>19</v>
      </c>
      <c r="H126" s="302" t="s">
        <v>816</v>
      </c>
      <c r="I126" s="105" t="s">
        <v>851</v>
      </c>
      <c r="J126" s="105" t="s">
        <v>801</v>
      </c>
      <c r="K126" s="91" t="s">
        <v>814</v>
      </c>
      <c r="M126" s="316">
        <v>1</v>
      </c>
      <c r="O126" s="316"/>
      <c r="P126" s="316">
        <v>1</v>
      </c>
      <c r="Q126" s="316"/>
    </row>
    <row r="127" spans="1:17" s="317" customFormat="1" ht="45" x14ac:dyDescent="0.25">
      <c r="A127" s="307">
        <f t="shared" si="12"/>
        <v>106</v>
      </c>
      <c r="B127" s="300">
        <f t="shared" si="13"/>
        <v>13</v>
      </c>
      <c r="C127" s="87" t="s">
        <v>349</v>
      </c>
      <c r="D127" s="300" t="s">
        <v>350</v>
      </c>
      <c r="E127" s="301">
        <v>41715</v>
      </c>
      <c r="F127" s="181" t="s">
        <v>39</v>
      </c>
      <c r="G127" s="300" t="s">
        <v>19</v>
      </c>
      <c r="H127" s="302" t="s">
        <v>816</v>
      </c>
      <c r="I127" s="105" t="s">
        <v>815</v>
      </c>
      <c r="J127" s="105" t="s">
        <v>801</v>
      </c>
      <c r="K127" s="91" t="s">
        <v>814</v>
      </c>
      <c r="M127" s="316">
        <v>1</v>
      </c>
      <c r="O127" s="316"/>
      <c r="P127" s="316">
        <v>1</v>
      </c>
      <c r="Q127" s="316"/>
    </row>
    <row r="128" spans="1:17" s="317" customFormat="1" ht="45" x14ac:dyDescent="0.25">
      <c r="A128" s="307">
        <f t="shared" si="12"/>
        <v>107</v>
      </c>
      <c r="B128" s="300">
        <f t="shared" si="13"/>
        <v>14</v>
      </c>
      <c r="C128" s="103" t="s">
        <v>357</v>
      </c>
      <c r="D128" s="182" t="s">
        <v>358</v>
      </c>
      <c r="E128" s="303">
        <v>42734</v>
      </c>
      <c r="F128" s="304" t="s">
        <v>58</v>
      </c>
      <c r="G128" s="182" t="s">
        <v>19</v>
      </c>
      <c r="H128" s="302" t="s">
        <v>816</v>
      </c>
      <c r="I128" s="142" t="s">
        <v>815</v>
      </c>
      <c r="J128" s="142" t="s">
        <v>824</v>
      </c>
      <c r="K128" s="91" t="s">
        <v>814</v>
      </c>
      <c r="M128" s="316">
        <v>1</v>
      </c>
      <c r="O128" s="316"/>
      <c r="P128" s="316">
        <v>1</v>
      </c>
      <c r="Q128" s="316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8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7" customFormat="1" ht="45" x14ac:dyDescent="0.25">
      <c r="A151" s="307">
        <f t="shared" si="14"/>
        <v>129</v>
      </c>
      <c r="B151" s="300">
        <f t="shared" si="15"/>
        <v>22</v>
      </c>
      <c r="C151" s="87" t="s">
        <v>418</v>
      </c>
      <c r="D151" s="300" t="s">
        <v>419</v>
      </c>
      <c r="E151" s="301">
        <v>42669</v>
      </c>
      <c r="F151" s="181" t="s">
        <v>58</v>
      </c>
      <c r="G151" s="300" t="s">
        <v>19</v>
      </c>
      <c r="H151" s="302" t="s">
        <v>816</v>
      </c>
      <c r="I151" s="105" t="s">
        <v>815</v>
      </c>
      <c r="J151" s="105" t="s">
        <v>801</v>
      </c>
      <c r="K151" s="91" t="s">
        <v>814</v>
      </c>
      <c r="M151" s="316">
        <v>1</v>
      </c>
      <c r="O151" s="316"/>
      <c r="P151" s="316">
        <v>1</v>
      </c>
      <c r="Q151" s="316"/>
    </row>
    <row r="152" spans="1:17" s="317" customFormat="1" ht="45" x14ac:dyDescent="0.25">
      <c r="A152" s="307">
        <f t="shared" si="14"/>
        <v>130</v>
      </c>
      <c r="B152" s="300">
        <f t="shared" si="15"/>
        <v>23</v>
      </c>
      <c r="C152" s="87" t="s">
        <v>423</v>
      </c>
      <c r="D152" s="300" t="s">
        <v>424</v>
      </c>
      <c r="E152" s="301">
        <v>42788</v>
      </c>
      <c r="F152" s="181" t="s">
        <v>795</v>
      </c>
      <c r="G152" s="300" t="s">
        <v>19</v>
      </c>
      <c r="H152" s="302" t="s">
        <v>816</v>
      </c>
      <c r="I152" s="105" t="s">
        <v>815</v>
      </c>
      <c r="J152" s="105" t="s">
        <v>832</v>
      </c>
      <c r="K152" s="91" t="s">
        <v>814</v>
      </c>
      <c r="M152" s="316">
        <v>1</v>
      </c>
      <c r="O152" s="316"/>
      <c r="P152" s="316">
        <v>1</v>
      </c>
      <c r="Q152" s="316"/>
    </row>
    <row r="153" spans="1:17" s="317" customFormat="1" ht="45" x14ac:dyDescent="0.25">
      <c r="A153" s="307">
        <f t="shared" si="14"/>
        <v>131</v>
      </c>
      <c r="B153" s="300">
        <f t="shared" si="15"/>
        <v>24</v>
      </c>
      <c r="C153" s="87" t="s">
        <v>167</v>
      </c>
      <c r="D153" s="300" t="s">
        <v>425</v>
      </c>
      <c r="E153" s="301">
        <v>42786</v>
      </c>
      <c r="F153" s="181" t="s">
        <v>795</v>
      </c>
      <c r="G153" s="300" t="s">
        <v>19</v>
      </c>
      <c r="H153" s="302" t="s">
        <v>816</v>
      </c>
      <c r="I153" s="105" t="s">
        <v>815</v>
      </c>
      <c r="J153" s="105" t="s">
        <v>832</v>
      </c>
      <c r="K153" s="91" t="s">
        <v>814</v>
      </c>
      <c r="M153" s="316">
        <v>1</v>
      </c>
      <c r="O153" s="316"/>
      <c r="P153" s="316">
        <v>1</v>
      </c>
      <c r="Q153" s="316"/>
    </row>
    <row r="154" spans="1:17" s="317" customFormat="1" ht="45" x14ac:dyDescent="0.25">
      <c r="A154" s="307">
        <f t="shared" si="14"/>
        <v>132</v>
      </c>
      <c r="B154" s="300">
        <f t="shared" si="15"/>
        <v>25</v>
      </c>
      <c r="C154" s="87" t="s">
        <v>426</v>
      </c>
      <c r="D154" s="300" t="s">
        <v>427</v>
      </c>
      <c r="E154" s="301">
        <v>43024</v>
      </c>
      <c r="F154" s="181" t="s">
        <v>795</v>
      </c>
      <c r="G154" s="300" t="s">
        <v>19</v>
      </c>
      <c r="H154" s="302" t="s">
        <v>816</v>
      </c>
      <c r="I154" s="105" t="s">
        <v>815</v>
      </c>
      <c r="J154" s="105" t="s">
        <v>832</v>
      </c>
      <c r="K154" s="91" t="s">
        <v>814</v>
      </c>
      <c r="M154" s="316">
        <v>1</v>
      </c>
      <c r="O154" s="316"/>
      <c r="P154" s="316">
        <v>1</v>
      </c>
      <c r="Q154" s="316"/>
    </row>
    <row r="155" spans="1:17" s="317" customFormat="1" ht="45" x14ac:dyDescent="0.25">
      <c r="A155" s="184">
        <f t="shared" si="14"/>
        <v>133</v>
      </c>
      <c r="B155" s="182">
        <f t="shared" si="15"/>
        <v>26</v>
      </c>
      <c r="C155" s="103" t="s">
        <v>428</v>
      </c>
      <c r="D155" s="182" t="s">
        <v>429</v>
      </c>
      <c r="E155" s="303">
        <v>43024</v>
      </c>
      <c r="F155" s="304" t="s">
        <v>795</v>
      </c>
      <c r="G155" s="182" t="s">
        <v>19</v>
      </c>
      <c r="H155" s="314" t="s">
        <v>816</v>
      </c>
      <c r="I155" s="183" t="s">
        <v>815</v>
      </c>
      <c r="J155" s="183" t="s">
        <v>832</v>
      </c>
      <c r="K155" s="102" t="s">
        <v>814</v>
      </c>
      <c r="M155" s="316">
        <v>1</v>
      </c>
      <c r="O155" s="316"/>
      <c r="P155" s="316">
        <v>1</v>
      </c>
      <c r="Q155" s="316"/>
    </row>
    <row r="156" spans="1:17" s="317" customFormat="1" ht="45" x14ac:dyDescent="0.25">
      <c r="A156" s="184">
        <f t="shared" si="14"/>
        <v>134</v>
      </c>
      <c r="B156" s="182">
        <f t="shared" si="15"/>
        <v>27</v>
      </c>
      <c r="C156" s="103" t="s">
        <v>878</v>
      </c>
      <c r="D156" s="182" t="s">
        <v>879</v>
      </c>
      <c r="E156" s="303">
        <v>43109</v>
      </c>
      <c r="F156" s="304" t="s">
        <v>795</v>
      </c>
      <c r="G156" s="182"/>
      <c r="H156" s="314" t="s">
        <v>816</v>
      </c>
      <c r="I156" s="183" t="s">
        <v>815</v>
      </c>
      <c r="J156" s="183" t="s">
        <v>832</v>
      </c>
      <c r="K156" s="102" t="s">
        <v>814</v>
      </c>
      <c r="M156" s="316">
        <v>1</v>
      </c>
      <c r="O156" s="316"/>
      <c r="P156" s="316">
        <v>1</v>
      </c>
      <c r="Q156" s="316"/>
    </row>
    <row r="157" spans="1:17" s="317" customFormat="1" ht="45" x14ac:dyDescent="0.25">
      <c r="A157" s="184">
        <f t="shared" si="14"/>
        <v>135</v>
      </c>
      <c r="B157" s="182">
        <f t="shared" si="15"/>
        <v>28</v>
      </c>
      <c r="C157" s="285" t="s">
        <v>903</v>
      </c>
      <c r="D157" s="296" t="s">
        <v>906</v>
      </c>
      <c r="E157" s="287">
        <v>43234</v>
      </c>
      <c r="F157" s="288" t="s">
        <v>795</v>
      </c>
      <c r="G157" s="286"/>
      <c r="H157" s="289" t="s">
        <v>816</v>
      </c>
      <c r="I157" s="290" t="s">
        <v>815</v>
      </c>
      <c r="J157" s="290" t="s">
        <v>832</v>
      </c>
      <c r="K157" s="241" t="s">
        <v>814</v>
      </c>
      <c r="M157" s="316">
        <v>1</v>
      </c>
      <c r="O157" s="316"/>
      <c r="P157" s="316">
        <v>1</v>
      </c>
      <c r="Q157" s="316"/>
    </row>
    <row r="158" spans="1:17" s="317" customFormat="1" ht="45" x14ac:dyDescent="0.25">
      <c r="A158" s="184">
        <f t="shared" si="14"/>
        <v>136</v>
      </c>
      <c r="B158" s="182">
        <f t="shared" si="15"/>
        <v>29</v>
      </c>
      <c r="C158" s="285" t="s">
        <v>902</v>
      </c>
      <c r="D158" s="286" t="s">
        <v>907</v>
      </c>
      <c r="E158" s="287">
        <v>43234</v>
      </c>
      <c r="F158" s="288" t="s">
        <v>795</v>
      </c>
      <c r="G158" s="286"/>
      <c r="H158" s="289" t="s">
        <v>816</v>
      </c>
      <c r="I158" s="290" t="s">
        <v>815</v>
      </c>
      <c r="J158" s="290" t="s">
        <v>832</v>
      </c>
      <c r="K158" s="241" t="s">
        <v>814</v>
      </c>
      <c r="M158" s="316">
        <v>1</v>
      </c>
      <c r="O158" s="316"/>
      <c r="P158" s="316">
        <v>1</v>
      </c>
      <c r="Q158" s="316"/>
    </row>
    <row r="159" spans="1:17" s="339" customFormat="1" ht="45" x14ac:dyDescent="0.25">
      <c r="A159" s="329">
        <f t="shared" si="14"/>
        <v>137</v>
      </c>
      <c r="B159" s="330">
        <f t="shared" si="15"/>
        <v>30</v>
      </c>
      <c r="C159" s="331" t="s">
        <v>880</v>
      </c>
      <c r="D159" s="332" t="s">
        <v>881</v>
      </c>
      <c r="E159" s="333">
        <v>43080</v>
      </c>
      <c r="F159" s="334" t="s">
        <v>795</v>
      </c>
      <c r="G159" s="332"/>
      <c r="H159" s="335" t="s">
        <v>816</v>
      </c>
      <c r="I159" s="336" t="s">
        <v>884</v>
      </c>
      <c r="J159" s="337" t="s">
        <v>801</v>
      </c>
      <c r="K159" s="338" t="s">
        <v>882</v>
      </c>
      <c r="M159" s="340">
        <v>1</v>
      </c>
      <c r="O159" s="340"/>
      <c r="P159" s="340"/>
      <c r="Q159" s="340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8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7">
        <f t="shared" si="16"/>
        <v>143</v>
      </c>
      <c r="B166" s="300">
        <f t="shared" si="17"/>
        <v>6</v>
      </c>
      <c r="C166" s="87" t="s">
        <v>448</v>
      </c>
      <c r="D166" s="300" t="s">
        <v>449</v>
      </c>
      <c r="E166" s="301">
        <v>43024</v>
      </c>
      <c r="F166" s="181" t="s">
        <v>58</v>
      </c>
      <c r="G166" s="300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8">
        <f t="shared" si="16"/>
        <v>144</v>
      </c>
      <c r="B167" s="186">
        <f t="shared" si="17"/>
        <v>7</v>
      </c>
      <c r="C167" s="203" t="s">
        <v>928</v>
      </c>
      <c r="D167" s="294" t="s">
        <v>927</v>
      </c>
      <c r="E167" s="293">
        <v>43245</v>
      </c>
      <c r="F167" s="305" t="s">
        <v>495</v>
      </c>
      <c r="G167" s="294"/>
      <c r="H167" s="292" t="s">
        <v>816</v>
      </c>
      <c r="I167" s="292" t="s">
        <v>815</v>
      </c>
      <c r="J167" s="292" t="s">
        <v>835</v>
      </c>
      <c r="K167" s="201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8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4" customFormat="1" ht="45" customHeight="1" x14ac:dyDescent="0.25">
      <c r="A172" s="291">
        <f t="shared" si="18"/>
        <v>148</v>
      </c>
      <c r="B172" s="281">
        <f t="shared" si="18"/>
        <v>4</v>
      </c>
      <c r="C172" s="326" t="s">
        <v>892</v>
      </c>
      <c r="D172" s="309" t="s">
        <v>905</v>
      </c>
      <c r="E172" s="327">
        <v>43208</v>
      </c>
      <c r="F172" s="283" t="s">
        <v>58</v>
      </c>
      <c r="G172" s="309"/>
      <c r="H172" s="284" t="s">
        <v>816</v>
      </c>
      <c r="I172" s="245" t="s">
        <v>851</v>
      </c>
      <c r="J172" s="245" t="s">
        <v>801</v>
      </c>
      <c r="K172" s="279" t="s">
        <v>814</v>
      </c>
      <c r="M172" s="325">
        <v>1</v>
      </c>
      <c r="O172" s="325"/>
      <c r="P172" s="325">
        <v>1</v>
      </c>
      <c r="Q172" s="325"/>
    </row>
    <row r="173" spans="1:17" s="324" customFormat="1" ht="45" customHeight="1" x14ac:dyDescent="0.25">
      <c r="A173" s="291">
        <f t="shared" si="18"/>
        <v>149</v>
      </c>
      <c r="B173" s="281">
        <f t="shared" si="18"/>
        <v>5</v>
      </c>
      <c r="C173" s="326" t="s">
        <v>924</v>
      </c>
      <c r="D173" s="281" t="s">
        <v>938</v>
      </c>
      <c r="E173" s="293">
        <v>43322</v>
      </c>
      <c r="F173" s="283" t="s">
        <v>495</v>
      </c>
      <c r="G173" s="294"/>
      <c r="H173" s="245" t="s">
        <v>816</v>
      </c>
      <c r="I173" s="292" t="s">
        <v>815</v>
      </c>
      <c r="J173" s="245" t="s">
        <v>835</v>
      </c>
      <c r="K173" s="202" t="s">
        <v>814</v>
      </c>
      <c r="M173" s="325">
        <v>1</v>
      </c>
      <c r="O173" s="325"/>
      <c r="P173" s="325">
        <v>1</v>
      </c>
      <c r="Q173" s="325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8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0" t="s">
        <v>490</v>
      </c>
      <c r="E178" s="301">
        <v>41944</v>
      </c>
      <c r="F178" s="181" t="s">
        <v>39</v>
      </c>
      <c r="G178" s="300" t="s">
        <v>19</v>
      </c>
      <c r="H178" s="302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0" t="s">
        <v>492</v>
      </c>
      <c r="E179" s="301">
        <v>42470</v>
      </c>
      <c r="F179" s="181" t="s">
        <v>58</v>
      </c>
      <c r="G179" s="300" t="s">
        <v>19</v>
      </c>
      <c r="H179" s="302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2" t="s">
        <v>494</v>
      </c>
      <c r="E180" s="303">
        <v>43024</v>
      </c>
      <c r="F180" s="304" t="s">
        <v>495</v>
      </c>
      <c r="G180" s="182" t="s">
        <v>19</v>
      </c>
      <c r="H180" s="302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3" t="s">
        <v>918</v>
      </c>
      <c r="D181" s="294" t="s">
        <v>917</v>
      </c>
      <c r="E181" s="293">
        <v>43245</v>
      </c>
      <c r="F181" s="283" t="s">
        <v>899</v>
      </c>
      <c r="G181" s="294"/>
      <c r="H181" s="245" t="s">
        <v>816</v>
      </c>
      <c r="I181" s="245" t="s">
        <v>815</v>
      </c>
      <c r="J181" s="342" t="s">
        <v>835</v>
      </c>
      <c r="K181" s="202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8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7" customFormat="1" ht="45" customHeight="1" x14ac:dyDescent="0.25">
      <c r="A184" s="307">
        <f t="shared" ref="A184:A185" si="21">$A183+1</f>
        <v>158</v>
      </c>
      <c r="B184" s="300">
        <f t="shared" ref="B184:B185" si="22">$B183+1</f>
        <v>2</v>
      </c>
      <c r="C184" s="87" t="s">
        <v>523</v>
      </c>
      <c r="D184" s="300" t="s">
        <v>524</v>
      </c>
      <c r="E184" s="301">
        <v>41547</v>
      </c>
      <c r="F184" s="181" t="s">
        <v>147</v>
      </c>
      <c r="G184" s="300" t="s">
        <v>19</v>
      </c>
      <c r="H184" s="302" t="s">
        <v>816</v>
      </c>
      <c r="I184" s="105" t="s">
        <v>851</v>
      </c>
      <c r="J184" s="105" t="s">
        <v>801</v>
      </c>
      <c r="K184" s="91" t="s">
        <v>814</v>
      </c>
      <c r="M184" s="316">
        <v>1</v>
      </c>
      <c r="O184" s="316"/>
      <c r="P184" s="316">
        <v>1</v>
      </c>
      <c r="Q184" s="316"/>
    </row>
    <row r="185" spans="1:17" s="317" customFormat="1" ht="45" customHeight="1" x14ac:dyDescent="0.25">
      <c r="A185" s="307">
        <f t="shared" si="21"/>
        <v>159</v>
      </c>
      <c r="B185" s="300">
        <f t="shared" si="22"/>
        <v>3</v>
      </c>
      <c r="C185" s="87" t="s">
        <v>525</v>
      </c>
      <c r="D185" s="300" t="s">
        <v>526</v>
      </c>
      <c r="E185" s="301">
        <v>42009</v>
      </c>
      <c r="F185" s="181" t="s">
        <v>39</v>
      </c>
      <c r="G185" s="300" t="s">
        <v>19</v>
      </c>
      <c r="H185" s="302" t="s">
        <v>816</v>
      </c>
      <c r="I185" s="105" t="s">
        <v>815</v>
      </c>
      <c r="J185" s="105" t="s">
        <v>801</v>
      </c>
      <c r="K185" s="91" t="s">
        <v>814</v>
      </c>
      <c r="M185" s="316">
        <v>1</v>
      </c>
      <c r="O185" s="316"/>
      <c r="P185" s="316">
        <v>1</v>
      </c>
      <c r="Q185" s="316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8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8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962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8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7" customFormat="1" ht="45" x14ac:dyDescent="0.25">
      <c r="A206" s="307">
        <f t="shared" si="27"/>
        <v>177</v>
      </c>
      <c r="B206" s="300">
        <f t="shared" si="28"/>
        <v>7</v>
      </c>
      <c r="C206" s="87" t="s">
        <v>661</v>
      </c>
      <c r="D206" s="300" t="s">
        <v>662</v>
      </c>
      <c r="E206" s="301">
        <v>42360</v>
      </c>
      <c r="F206" s="181" t="s">
        <v>39</v>
      </c>
      <c r="G206" s="300" t="s">
        <v>19</v>
      </c>
      <c r="H206" s="302" t="s">
        <v>816</v>
      </c>
      <c r="I206" s="105" t="s">
        <v>815</v>
      </c>
      <c r="J206" s="302" t="s">
        <v>842</v>
      </c>
      <c r="K206" s="91" t="s">
        <v>814</v>
      </c>
      <c r="M206" s="316">
        <v>1</v>
      </c>
      <c r="O206" s="316"/>
      <c r="P206" s="316">
        <v>1</v>
      </c>
      <c r="Q206" s="316"/>
    </row>
    <row r="207" spans="1:17" s="317" customFormat="1" ht="45" x14ac:dyDescent="0.25">
      <c r="A207" s="307">
        <f t="shared" si="27"/>
        <v>178</v>
      </c>
      <c r="B207" s="300">
        <f t="shared" si="28"/>
        <v>8</v>
      </c>
      <c r="C207" s="103" t="s">
        <v>663</v>
      </c>
      <c r="D207" s="182" t="s">
        <v>664</v>
      </c>
      <c r="E207" s="303">
        <v>42702</v>
      </c>
      <c r="F207" s="304" t="s">
        <v>58</v>
      </c>
      <c r="G207" s="182" t="s">
        <v>19</v>
      </c>
      <c r="H207" s="302" t="s">
        <v>816</v>
      </c>
      <c r="I207" s="142" t="s">
        <v>815</v>
      </c>
      <c r="J207" s="142" t="s">
        <v>842</v>
      </c>
      <c r="K207" s="104" t="s">
        <v>814</v>
      </c>
      <c r="M207" s="316">
        <v>1</v>
      </c>
      <c r="O207" s="316"/>
      <c r="P207" s="316">
        <v>1</v>
      </c>
      <c r="Q207" s="316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8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7" customFormat="1" ht="45" x14ac:dyDescent="0.25">
      <c r="A213" s="307">
        <f t="shared" si="29"/>
        <v>183</v>
      </c>
      <c r="B213" s="300">
        <f t="shared" si="30"/>
        <v>5</v>
      </c>
      <c r="C213" s="103" t="s">
        <v>685</v>
      </c>
      <c r="D213" s="182" t="s">
        <v>686</v>
      </c>
      <c r="E213" s="303">
        <v>42542</v>
      </c>
      <c r="F213" s="304" t="s">
        <v>58</v>
      </c>
      <c r="G213" s="182" t="s">
        <v>19</v>
      </c>
      <c r="H213" s="302" t="s">
        <v>816</v>
      </c>
      <c r="I213" s="142" t="s">
        <v>850</v>
      </c>
      <c r="J213" s="142" t="s">
        <v>801</v>
      </c>
      <c r="K213" s="104" t="s">
        <v>814</v>
      </c>
      <c r="M213" s="316">
        <v>1</v>
      </c>
      <c r="O213" s="316"/>
      <c r="P213" s="316">
        <v>1</v>
      </c>
      <c r="Q213" s="316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8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8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8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8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8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48"/>
      <c r="H249" s="448"/>
      <c r="I249" s="70"/>
      <c r="J249" s="70"/>
      <c r="K249" s="70"/>
      <c r="M249" s="70"/>
      <c r="O249" s="70"/>
      <c r="P249" s="120"/>
      <c r="Q249" s="157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49" t="s">
        <v>745</v>
      </c>
      <c r="B3" s="449"/>
      <c r="C3" s="449"/>
      <c r="D3" s="449"/>
      <c r="E3" s="449"/>
      <c r="F3" s="449"/>
      <c r="G3" s="449"/>
      <c r="H3" s="449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50" t="s">
        <v>744</v>
      </c>
      <c r="B5" s="450"/>
      <c r="C5" s="450"/>
      <c r="D5" s="450"/>
      <c r="E5" s="450"/>
      <c r="F5" s="450"/>
      <c r="G5" s="450"/>
      <c r="H5" s="450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48" t="s">
        <v>775</v>
      </c>
      <c r="B7" s="448"/>
      <c r="C7" s="448"/>
      <c r="D7" s="448"/>
      <c r="E7" s="448"/>
      <c r="F7" s="448"/>
      <c r="G7" s="448"/>
      <c r="H7" s="448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46" t="s">
        <v>776</v>
      </c>
      <c r="B9" s="446"/>
      <c r="C9" s="446"/>
      <c r="D9" s="446"/>
      <c r="E9" s="446"/>
      <c r="F9" s="446"/>
      <c r="G9" s="446"/>
      <c r="H9" s="446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46" t="s">
        <v>2</v>
      </c>
      <c r="B10" s="446"/>
      <c r="C10" s="446"/>
      <c r="D10" s="446"/>
      <c r="E10" s="446"/>
      <c r="F10" s="446"/>
      <c r="G10" s="446"/>
      <c r="H10" s="446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46" t="s">
        <v>777</v>
      </c>
      <c r="B11" s="446"/>
      <c r="C11" s="446"/>
      <c r="D11" s="446"/>
      <c r="E11" s="446"/>
      <c r="F11" s="446"/>
      <c r="G11" s="446"/>
      <c r="H11" s="446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46" t="s">
        <v>778</v>
      </c>
      <c r="B12" s="446"/>
      <c r="C12" s="446"/>
      <c r="D12" s="446"/>
      <c r="E12" s="446"/>
      <c r="F12" s="446"/>
      <c r="G12" s="446"/>
      <c r="H12" s="446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7">
        <f t="shared" si="1"/>
        <v>19</v>
      </c>
      <c r="B34" s="300">
        <f t="shared" si="2"/>
        <v>19</v>
      </c>
      <c r="C34" s="87" t="s">
        <v>237</v>
      </c>
      <c r="D34" s="300" t="s">
        <v>238</v>
      </c>
      <c r="E34" s="301">
        <v>42314</v>
      </c>
      <c r="F34" s="181" t="s">
        <v>203</v>
      </c>
      <c r="G34" s="300" t="s">
        <v>19</v>
      </c>
      <c r="H34" s="302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7">
        <f t="shared" si="1"/>
        <v>20</v>
      </c>
      <c r="B35" s="300">
        <f t="shared" si="2"/>
        <v>20</v>
      </c>
      <c r="C35" s="87" t="s">
        <v>239</v>
      </c>
      <c r="D35" s="300" t="s">
        <v>240</v>
      </c>
      <c r="E35" s="301">
        <v>42542</v>
      </c>
      <c r="F35" s="181" t="s">
        <v>58</v>
      </c>
      <c r="G35" s="300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7">
        <f t="shared" si="1"/>
        <v>21</v>
      </c>
      <c r="B36" s="300">
        <f t="shared" si="2"/>
        <v>21</v>
      </c>
      <c r="C36" s="203" t="s">
        <v>939</v>
      </c>
      <c r="D36" s="294" t="s">
        <v>963</v>
      </c>
      <c r="E36" s="293">
        <v>43361</v>
      </c>
      <c r="F36" s="305" t="s">
        <v>58</v>
      </c>
      <c r="G36" s="294"/>
      <c r="H36" s="245" t="s">
        <v>816</v>
      </c>
      <c r="I36" s="245" t="s">
        <v>884</v>
      </c>
      <c r="J36" s="245" t="s">
        <v>829</v>
      </c>
      <c r="K36" s="202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49" t="s">
        <v>745</v>
      </c>
      <c r="B3" s="449"/>
      <c r="C3" s="449"/>
      <c r="D3" s="449"/>
      <c r="E3" s="449"/>
      <c r="F3" s="449"/>
      <c r="G3" s="449"/>
      <c r="H3" s="449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50" t="s">
        <v>744</v>
      </c>
      <c r="B5" s="450"/>
      <c r="C5" s="450"/>
      <c r="D5" s="450"/>
      <c r="E5" s="450"/>
      <c r="F5" s="450"/>
      <c r="G5" s="450"/>
      <c r="H5" s="450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48" t="s">
        <v>775</v>
      </c>
      <c r="B7" s="448"/>
      <c r="C7" s="448"/>
      <c r="D7" s="448"/>
      <c r="E7" s="448"/>
      <c r="F7" s="448"/>
      <c r="G7" s="448"/>
      <c r="H7" s="448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46" t="s">
        <v>776</v>
      </c>
      <c r="B9" s="446"/>
      <c r="C9" s="446"/>
      <c r="D9" s="446"/>
      <c r="E9" s="446"/>
      <c r="F9" s="446"/>
      <c r="G9" s="446"/>
      <c r="H9" s="446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46" t="s">
        <v>2</v>
      </c>
      <c r="B10" s="446"/>
      <c r="C10" s="446"/>
      <c r="D10" s="446"/>
      <c r="E10" s="446"/>
      <c r="F10" s="446"/>
      <c r="G10" s="446"/>
      <c r="H10" s="446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46" t="s">
        <v>777</v>
      </c>
      <c r="B11" s="446"/>
      <c r="C11" s="446"/>
      <c r="D11" s="446"/>
      <c r="E11" s="446"/>
      <c r="F11" s="446"/>
      <c r="G11" s="446"/>
      <c r="H11" s="446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46" t="s">
        <v>778</v>
      </c>
      <c r="B12" s="446"/>
      <c r="C12" s="446"/>
      <c r="D12" s="446"/>
      <c r="E12" s="446"/>
      <c r="F12" s="446"/>
      <c r="G12" s="446"/>
      <c r="H12" s="446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7" customFormat="1" ht="45" customHeight="1" x14ac:dyDescent="0.25">
      <c r="A19" s="307">
        <f t="shared" si="1"/>
        <v>4</v>
      </c>
      <c r="B19" s="300">
        <f t="shared" si="2"/>
        <v>4</v>
      </c>
      <c r="C19" s="103" t="s">
        <v>183</v>
      </c>
      <c r="D19" s="182" t="s">
        <v>184</v>
      </c>
      <c r="E19" s="303">
        <v>43004</v>
      </c>
      <c r="F19" s="304" t="s">
        <v>865</v>
      </c>
      <c r="G19" s="182" t="s">
        <v>19</v>
      </c>
      <c r="H19" s="302" t="s">
        <v>816</v>
      </c>
      <c r="I19" s="142" t="s">
        <v>815</v>
      </c>
      <c r="J19" s="105" t="s">
        <v>838</v>
      </c>
      <c r="K19" s="104" t="s">
        <v>814</v>
      </c>
      <c r="M19" s="316">
        <v>1</v>
      </c>
      <c r="O19" s="316"/>
      <c r="P19" s="316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7" customFormat="1" ht="45" customHeight="1" x14ac:dyDescent="0.25">
      <c r="A31" s="307">
        <f t="shared" si="4"/>
        <v>15</v>
      </c>
      <c r="B31" s="300">
        <f t="shared" si="3"/>
        <v>11</v>
      </c>
      <c r="C31" s="103" t="s">
        <v>840</v>
      </c>
      <c r="D31" s="182" t="s">
        <v>527</v>
      </c>
      <c r="E31" s="303">
        <v>42788</v>
      </c>
      <c r="F31" s="304" t="s">
        <v>511</v>
      </c>
      <c r="G31" s="182" t="s">
        <v>19</v>
      </c>
      <c r="H31" s="302" t="s">
        <v>816</v>
      </c>
      <c r="I31" s="105" t="s">
        <v>815</v>
      </c>
      <c r="J31" s="105" t="s">
        <v>838</v>
      </c>
      <c r="K31" s="91" t="s">
        <v>814</v>
      </c>
      <c r="M31" s="316">
        <v>1</v>
      </c>
      <c r="O31" s="316"/>
      <c r="P31" s="316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7" customFormat="1" ht="45" customHeight="1" x14ac:dyDescent="0.25">
      <c r="A41" s="307">
        <f t="shared" si="5"/>
        <v>24</v>
      </c>
      <c r="B41" s="300">
        <f t="shared" si="6"/>
        <v>9</v>
      </c>
      <c r="C41" s="87" t="s">
        <v>541</v>
      </c>
      <c r="D41" s="300" t="s">
        <v>542</v>
      </c>
      <c r="E41" s="301">
        <v>42853</v>
      </c>
      <c r="F41" s="181" t="s">
        <v>787</v>
      </c>
      <c r="G41" s="300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6">
        <v>1</v>
      </c>
      <c r="O41" s="316"/>
      <c r="P41" s="316">
        <v>1</v>
      </c>
    </row>
    <row r="42" spans="1:16" s="317" customFormat="1" ht="45" customHeight="1" x14ac:dyDescent="0.25">
      <c r="A42" s="308">
        <f t="shared" si="5"/>
        <v>25</v>
      </c>
      <c r="B42" s="186">
        <f t="shared" si="6"/>
        <v>10</v>
      </c>
      <c r="C42" s="203" t="s">
        <v>964</v>
      </c>
      <c r="D42" s="294" t="s">
        <v>965</v>
      </c>
      <c r="E42" s="293">
        <v>43374</v>
      </c>
      <c r="F42" s="305" t="s">
        <v>966</v>
      </c>
      <c r="G42" s="294"/>
      <c r="H42" s="292" t="s">
        <v>816</v>
      </c>
      <c r="I42" s="292" t="s">
        <v>815</v>
      </c>
      <c r="J42" s="292" t="s">
        <v>967</v>
      </c>
      <c r="K42" s="201" t="s">
        <v>814</v>
      </c>
      <c r="M42" s="316">
        <v>1</v>
      </c>
      <c r="O42" s="316"/>
      <c r="P42" s="316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7" customFormat="1" ht="45" customHeight="1" x14ac:dyDescent="0.25">
      <c r="A48" s="307">
        <f>A47+1</f>
        <v>29</v>
      </c>
      <c r="B48" s="300">
        <f>B47+1</f>
        <v>2</v>
      </c>
      <c r="C48" s="87" t="s">
        <v>642</v>
      </c>
      <c r="D48" s="300" t="s">
        <v>643</v>
      </c>
      <c r="E48" s="301">
        <v>42470</v>
      </c>
      <c r="F48" s="181" t="s">
        <v>522</v>
      </c>
      <c r="G48" s="300" t="s">
        <v>19</v>
      </c>
      <c r="H48" s="302" t="s">
        <v>816</v>
      </c>
      <c r="I48" s="105" t="s">
        <v>850</v>
      </c>
      <c r="J48" s="105" t="s">
        <v>838</v>
      </c>
      <c r="K48" s="91" t="s">
        <v>814</v>
      </c>
      <c r="M48" s="316">
        <v>1</v>
      </c>
      <c r="O48" s="316"/>
      <c r="P48" s="316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DS người có CCHN</vt:lpstr>
      <vt:lpstr>DS người làm việc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'DS người làm việc'!Print_Area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'DS người làm việc'!Print_Titles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NKT</cp:lastModifiedBy>
  <cp:lastPrinted>2020-04-13T03:07:09Z</cp:lastPrinted>
  <dcterms:created xsi:type="dcterms:W3CDTF">2017-11-27T03:08:11Z</dcterms:created>
  <dcterms:modified xsi:type="dcterms:W3CDTF">2020-04-13T03:10:55Z</dcterms:modified>
</cp:coreProperties>
</file>